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3005" windowHeight="13410" tabRatio="890" firstSheet="8" activeTab="8"/>
  </bookViews>
  <sheets>
    <sheet name="Définition et insértion" sheetId="1" r:id="rId1"/>
    <sheet name="Editer et tri" sheetId="2" r:id="rId2"/>
    <sheet name="Copie et deplacement" sheetId="3" r:id="rId3"/>
    <sheet name="Lignes et colonnes" sheetId="4" r:id="rId4"/>
    <sheet name="feuille  1" sheetId="7" r:id="rId5"/>
    <sheet name="feuille 2" sheetId="8" r:id="rId6"/>
    <sheet name="les feuilles" sheetId="9" r:id="rId7"/>
    <sheet name="multiplication d'un nombre" sheetId="11" r:id="rId8"/>
    <sheet name="Fonctions" sheetId="6" r:id="rId9"/>
    <sheet name="Formatage de cellules" sheetId="12" r:id="rId10"/>
    <sheet name="Graphiques" sheetId="10" r:id="rId11"/>
    <sheet name="Mise en forme des graphiques" sheetId="13" r:id="rId12"/>
    <sheet name="brouillons" sheetId="5" r:id="rId13"/>
  </sheets>
  <calcPr calcId="144525"/>
</workbook>
</file>

<file path=xl/calcChain.xml><?xml version="1.0" encoding="utf-8"?>
<calcChain xmlns="http://schemas.openxmlformats.org/spreadsheetml/2006/main">
  <c r="J14" i="12" l="1"/>
  <c r="I14" i="12"/>
  <c r="J13" i="12"/>
  <c r="I13" i="12"/>
  <c r="J12" i="12"/>
  <c r="I12" i="12"/>
  <c r="J11" i="12"/>
  <c r="I11" i="12"/>
  <c r="J10" i="12"/>
  <c r="I10" i="12"/>
  <c r="J9" i="12"/>
  <c r="I9" i="12"/>
  <c r="J8" i="12"/>
  <c r="I8" i="12"/>
  <c r="J7" i="12"/>
  <c r="I7" i="12"/>
  <c r="J6" i="12"/>
  <c r="I6" i="12"/>
  <c r="J5" i="12"/>
  <c r="I5" i="12"/>
  <c r="D10" i="13" l="1"/>
  <c r="G8" i="9"/>
  <c r="G7" i="9"/>
  <c r="G6" i="9"/>
  <c r="G5" i="9"/>
  <c r="G4" i="9"/>
  <c r="C5" i="4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<sst xmlns="http://schemas.openxmlformats.org/spreadsheetml/2006/main" count="371" uniqueCount="271">
  <si>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</si>
  <si>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</si>
  <si>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</si>
  <si>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</si>
  <si>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</si>
  <si>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</si>
  <si>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</si>
  <si>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</si>
  <si>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</si>
  <si>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</si>
  <si>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</si>
  <si>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</si>
  <si>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</si>
  <si>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</si>
  <si>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</si>
  <si>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</si>
  <si>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</si>
  <si>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</si>
  <si>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</si>
  <si>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</si>
  <si>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</si>
  <si>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</si>
  <si>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</si>
  <si>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</si>
  <si>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</si>
  <si>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</si>
  <si>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</si>
  <si>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</si>
  <si>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</si>
  <si>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</si>
  <si>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</si>
  <si>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</si>
  <si>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</si>
  <si>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</si>
  <si>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</si>
  <si>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15-32193</t>
  </si>
  <si>
    <t>15-56783</t>
  </si>
  <si>
    <t>19-23546</t>
  </si>
  <si>
    <t>14-25368</t>
  </si>
  <si>
    <t>19-12398</t>
  </si>
  <si>
    <t>15-56723</t>
  </si>
  <si>
    <t>14-29045</t>
  </si>
  <si>
    <t>19-32455</t>
  </si>
  <si>
    <t>16-65234</t>
  </si>
  <si>
    <t>16-23801</t>
  </si>
  <si>
    <t>14-28009</t>
  </si>
  <si>
    <t>15-56281</t>
  </si>
  <si>
    <t>19-10992</t>
  </si>
  <si>
    <t>16-22256</t>
  </si>
  <si>
    <t>19-19920</t>
  </si>
  <si>
    <t>Code</t>
  </si>
  <si>
    <t>Date d'achat</t>
  </si>
  <si>
    <t>Véhicules</t>
  </si>
  <si>
    <t>Matricule</t>
  </si>
  <si>
    <t>Type</t>
  </si>
  <si>
    <r>
      <t xml:space="preserve"> </t>
    </r>
    <r>
      <rPr>
        <sz val="14"/>
        <color indexed="9"/>
        <rFont val="Arial"/>
        <family val="2"/>
      </rPr>
      <t>Salaire</t>
    </r>
  </si>
  <si>
    <t>Nombre de jours</t>
  </si>
  <si>
    <t>Total</t>
  </si>
  <si>
    <t>Hyundai</t>
  </si>
  <si>
    <t>Mercedes</t>
  </si>
  <si>
    <t>Kia</t>
  </si>
  <si>
    <t>Citroen</t>
  </si>
  <si>
    <t>Audi</t>
  </si>
  <si>
    <t>Dayo</t>
  </si>
  <si>
    <t>Mazda</t>
  </si>
  <si>
    <t>Nissan</t>
  </si>
  <si>
    <t>Mitsubishi</t>
  </si>
  <si>
    <t>Toyota</t>
  </si>
  <si>
    <t>Jaguar</t>
  </si>
  <si>
    <t>Dodge</t>
  </si>
  <si>
    <t>Ferrari</t>
  </si>
  <si>
    <t>Condicteur</t>
  </si>
  <si>
    <t>Nationalité</t>
  </si>
  <si>
    <t>Salaire</t>
  </si>
  <si>
    <t>Mecanicien</t>
  </si>
  <si>
    <t>Notes des étudiants</t>
  </si>
  <si>
    <t>Numéro</t>
  </si>
  <si>
    <t>Nom</t>
  </si>
  <si>
    <t>culture religieuse</t>
  </si>
  <si>
    <t>compétences en communication</t>
  </si>
  <si>
    <t>Englais</t>
  </si>
  <si>
    <t>Culture génerale</t>
  </si>
  <si>
    <t>Ordinateur</t>
  </si>
  <si>
    <t>Pysique</t>
  </si>
  <si>
    <t>Chimie</t>
  </si>
  <si>
    <t>Sciences de la vie</t>
  </si>
  <si>
    <t>Sciences de la terre</t>
  </si>
  <si>
    <t>Mathématiques</t>
  </si>
  <si>
    <t>Nombre d'enquête</t>
  </si>
  <si>
    <t>Salaires</t>
  </si>
  <si>
    <t>Nom du 1er éducateur</t>
  </si>
  <si>
    <t>Nom du dernier éducateur</t>
  </si>
  <si>
    <t>Obsérvations</t>
  </si>
  <si>
    <t>Total global des salaires</t>
  </si>
  <si>
    <t>Parents des étudiants</t>
  </si>
  <si>
    <t>Parent</t>
  </si>
  <si>
    <t xml:space="preserve">Lien de parenté </t>
  </si>
  <si>
    <t>Table de multiplication de 7</t>
  </si>
  <si>
    <t>Nombre  de la famille</t>
  </si>
  <si>
    <t>Les doits de l'étudiant</t>
  </si>
  <si>
    <t>Doubler le numéro par addition</t>
  </si>
  <si>
    <t>Tripler le numéro par multiplication</t>
  </si>
  <si>
    <t>Notes de la 9ème classe</t>
  </si>
  <si>
    <t>Culture religieuse</t>
  </si>
  <si>
    <t>Compétences en communication</t>
  </si>
  <si>
    <t>Physique</t>
  </si>
  <si>
    <t>Maths</t>
  </si>
  <si>
    <t>Moyenne</t>
  </si>
  <si>
    <t>Nombre des projets d'études</t>
  </si>
  <si>
    <t>Resultat</t>
  </si>
  <si>
    <t>La moyenne arrondie</t>
  </si>
  <si>
    <t>La meilleure note</t>
  </si>
  <si>
    <t>La note la plus basse</t>
  </si>
  <si>
    <t>Nombre d'enquêtes</t>
  </si>
  <si>
    <t>salaires</t>
  </si>
  <si>
    <t>Nom du premier educateur</t>
  </si>
  <si>
    <t>Nom du dernier educateur</t>
  </si>
  <si>
    <t>salaire</t>
  </si>
  <si>
    <t>observations</t>
  </si>
  <si>
    <t>total des salaires</t>
  </si>
  <si>
    <t>Numèro</t>
  </si>
  <si>
    <t>Le Prenom du professeur</t>
  </si>
  <si>
    <t>Le Nom du professeur</t>
  </si>
  <si>
    <t>Remarque</t>
  </si>
  <si>
    <t xml:space="preserve">TAYLOR </t>
  </si>
  <si>
    <t>ADAMS</t>
  </si>
  <si>
    <t>HARRIS</t>
  </si>
  <si>
    <t>HILL</t>
  </si>
  <si>
    <t>JACKSON</t>
  </si>
  <si>
    <t>ALLEN</t>
  </si>
  <si>
    <t>DAVIS</t>
  </si>
  <si>
    <t>WILLIAMS</t>
  </si>
  <si>
    <t>BROWN</t>
  </si>
  <si>
    <t>SMITH</t>
  </si>
  <si>
    <t>TURNER</t>
  </si>
  <si>
    <t>EDWARD</t>
  </si>
  <si>
    <t xml:space="preserve">NATHAN </t>
  </si>
  <si>
    <t>MAXIME</t>
  </si>
  <si>
    <t>PAUL</t>
  </si>
  <si>
    <t>GABIN</t>
  </si>
  <si>
    <t xml:space="preserve">AXEL </t>
  </si>
  <si>
    <t>LIAM</t>
  </si>
  <si>
    <t>SACHA</t>
  </si>
  <si>
    <t>Ilenzo Moser</t>
  </si>
  <si>
    <t>Ian Houck</t>
  </si>
  <si>
    <t>Manuel Anney</t>
  </si>
  <si>
    <t>William Gibson</t>
  </si>
  <si>
    <t>Boris Seton</t>
  </si>
  <si>
    <t>Ivan Sample</t>
  </si>
  <si>
    <t>Frederic Knutson</t>
  </si>
  <si>
    <t>marko kell</t>
  </si>
  <si>
    <t>mickel also</t>
  </si>
  <si>
    <t xml:space="preserve">kevin sim </t>
  </si>
  <si>
    <t>adam rayves</t>
  </si>
  <si>
    <t xml:space="preserve">dominic tosh </t>
  </si>
  <si>
    <t>marty joyal</t>
  </si>
  <si>
    <t xml:space="preserve">stevan million </t>
  </si>
  <si>
    <t xml:space="preserve">wylan kleckner </t>
  </si>
  <si>
    <t xml:space="preserve">malik sharman </t>
  </si>
  <si>
    <t>fabio rufus</t>
  </si>
  <si>
    <t xml:space="preserve">ryan rippy </t>
  </si>
  <si>
    <t xml:space="preserve">nicolas amburg </t>
  </si>
  <si>
    <t>harold abrahams</t>
  </si>
  <si>
    <t>henry sam</t>
  </si>
  <si>
    <t xml:space="preserve">walter hulling </t>
  </si>
  <si>
    <t>manalo anno</t>
  </si>
  <si>
    <t xml:space="preserve">manul  scor </t>
  </si>
  <si>
    <t>andrew heald</t>
  </si>
  <si>
    <t xml:space="preserve">sam secor </t>
  </si>
  <si>
    <t xml:space="preserve">lewis cranger </t>
  </si>
  <si>
    <t xml:space="preserve">belly skagos </t>
  </si>
  <si>
    <t xml:space="preserve">charly mcintry </t>
  </si>
  <si>
    <t xml:space="preserve">mouris moses </t>
  </si>
  <si>
    <t xml:space="preserve">kenny mosely </t>
  </si>
  <si>
    <t xml:space="preserve">marcus kelsy </t>
  </si>
  <si>
    <t xml:space="preserve">nelson axtell </t>
  </si>
  <si>
    <t xml:space="preserve">hictor ash </t>
  </si>
  <si>
    <t xml:space="preserve">henrique ashby </t>
  </si>
  <si>
    <t>européen</t>
  </si>
  <si>
    <t>Kayle Macclain</t>
  </si>
  <si>
    <t>Sim Millian</t>
  </si>
  <si>
    <t>Berry Skgos</t>
  </si>
  <si>
    <t>Morris Fabby</t>
  </si>
  <si>
    <t>Frederic Sam</t>
  </si>
  <si>
    <t>Nelson Kelsey</t>
  </si>
  <si>
    <t>Marc</t>
  </si>
  <si>
    <t>Marcus</t>
  </si>
  <si>
    <t>Félippe</t>
  </si>
  <si>
    <t>Walter</t>
  </si>
  <si>
    <t>Michael</t>
  </si>
  <si>
    <t>Manuel</t>
  </si>
  <si>
    <t>Swanson</t>
  </si>
  <si>
    <t>Moris</t>
  </si>
  <si>
    <t>Adrian</t>
  </si>
  <si>
    <t>Thomas</t>
  </si>
  <si>
    <t>Ylane</t>
  </si>
  <si>
    <t>Henry</t>
  </si>
  <si>
    <t>Ash</t>
  </si>
  <si>
    <t>Adam</t>
  </si>
  <si>
    <t>Anno</t>
  </si>
  <si>
    <t>marco kell</t>
  </si>
  <si>
    <t>haroled abrahmes</t>
  </si>
  <si>
    <t>belly skagos</t>
  </si>
  <si>
    <t xml:space="preserve">akse kay </t>
  </si>
  <si>
    <t>marco</t>
  </si>
  <si>
    <t>haroled</t>
  </si>
  <si>
    <t>belly</t>
  </si>
  <si>
    <t xml:space="preserve">andrew </t>
  </si>
  <si>
    <t>akse</t>
  </si>
  <si>
    <t>pére</t>
  </si>
  <si>
    <t>oncle</t>
  </si>
  <si>
    <t>numéro</t>
  </si>
  <si>
    <t>akse kay</t>
  </si>
  <si>
    <t>marco weir</t>
  </si>
  <si>
    <t>max salyer</t>
  </si>
  <si>
    <t>aodren bigod</t>
  </si>
  <si>
    <t>kayle mcclain</t>
  </si>
  <si>
    <t>kevin sim</t>
  </si>
  <si>
    <t>adams ryves</t>
  </si>
  <si>
    <t>dominic tosh</t>
  </si>
  <si>
    <t xml:space="preserve">marty joyal </t>
  </si>
  <si>
    <t>steven million</t>
  </si>
  <si>
    <t>wylan kelckner</t>
  </si>
  <si>
    <t>malik sharman</t>
  </si>
  <si>
    <t>fabio reufus</t>
  </si>
  <si>
    <t>ryan rippy</t>
  </si>
  <si>
    <t>nicolas amburg</t>
  </si>
  <si>
    <t>harold abrahmas</t>
  </si>
  <si>
    <t>walter hulling</t>
  </si>
  <si>
    <t>manuel scor</t>
  </si>
  <si>
    <t>sam scor</t>
  </si>
  <si>
    <t>lewis cranger</t>
  </si>
  <si>
    <t>charly mcinty</t>
  </si>
  <si>
    <t>mouris moses</t>
  </si>
  <si>
    <t>kenny mosely</t>
  </si>
  <si>
    <t>marcus kelsy</t>
  </si>
  <si>
    <t>nelson axtell</t>
  </si>
  <si>
    <t>hictor ash</t>
  </si>
  <si>
    <t>henrique ashby</t>
  </si>
  <si>
    <t xml:space="preserve">marco weir </t>
  </si>
  <si>
    <t>marc salyer</t>
  </si>
  <si>
    <t xml:space="preserve">aodren bigod </t>
  </si>
  <si>
    <t>Voiture</t>
  </si>
  <si>
    <r>
      <t>Num</t>
    </r>
    <r>
      <rPr>
        <b/>
        <sz val="14"/>
        <color indexed="9"/>
        <rFont val="Calibri"/>
        <family val="2"/>
      </rPr>
      <t>é</t>
    </r>
    <r>
      <rPr>
        <b/>
        <sz val="14"/>
        <color indexed="9"/>
        <rFont val="Arial"/>
        <family val="2"/>
        <charset val="178"/>
      </rPr>
      <t>ro de voiture</t>
    </r>
  </si>
  <si>
    <t>Type de voiture</t>
  </si>
  <si>
    <r>
      <t>Tarif quotidien</t>
    </r>
    <r>
      <rPr>
        <sz val="10"/>
        <color theme="1"/>
        <rFont val="Arial"/>
        <family val="2"/>
      </rPr>
      <t> </t>
    </r>
  </si>
  <si>
    <t>Citroën</t>
  </si>
  <si>
    <t>Oudi</t>
  </si>
  <si>
    <r>
      <t>Daewoo</t>
    </r>
    <r>
      <rPr>
        <sz val="10"/>
        <color theme="1"/>
        <rFont val="Arial"/>
        <family val="2"/>
      </rPr>
      <t> </t>
    </r>
  </si>
  <si>
    <t>Ferari</t>
  </si>
  <si>
    <t>Florian Aimee</t>
  </si>
  <si>
    <t>Brice Jim</t>
  </si>
  <si>
    <t>Calvin Joelle</t>
  </si>
  <si>
    <t>Bonaventure Rita</t>
  </si>
  <si>
    <t>Blanc Roch</t>
  </si>
  <si>
    <t>Billy Jason</t>
  </si>
  <si>
    <t>Cristophe Sara</t>
  </si>
  <si>
    <t>Sebastien Karina</t>
  </si>
  <si>
    <r>
      <t>Les degr</t>
    </r>
    <r>
      <rPr>
        <b/>
        <sz val="18"/>
        <color theme="1"/>
        <rFont val="Calibri"/>
        <family val="2"/>
      </rPr>
      <t>és de 9ème classe</t>
    </r>
  </si>
  <si>
    <r>
      <t>Num</t>
    </r>
    <r>
      <rPr>
        <b/>
        <sz val="12"/>
        <color theme="1"/>
        <rFont val="Calibri"/>
        <family val="2"/>
      </rPr>
      <t>é</t>
    </r>
    <r>
      <rPr>
        <b/>
        <sz val="12"/>
        <color theme="1"/>
        <rFont val="Calibri"/>
        <family val="2"/>
        <charset val="178"/>
      </rPr>
      <t>ro</t>
    </r>
  </si>
  <si>
    <r>
      <t>Les degr</t>
    </r>
    <r>
      <rPr>
        <b/>
        <sz val="12"/>
        <color theme="1"/>
        <rFont val="Calibri"/>
        <family val="2"/>
      </rPr>
      <t>é</t>
    </r>
    <r>
      <rPr>
        <b/>
        <sz val="12"/>
        <color theme="1"/>
        <rFont val="Calibri"/>
        <family val="2"/>
        <charset val="178"/>
      </rPr>
      <t>s</t>
    </r>
  </si>
  <si>
    <t>Les frais scolaires</t>
  </si>
  <si>
    <t>Sciences</t>
  </si>
  <si>
    <r>
      <t>Culture religieuse</t>
    </r>
    <r>
      <rPr>
        <sz val="10"/>
        <color theme="1"/>
        <rFont val="Arial"/>
        <family val="2"/>
      </rPr>
      <t> </t>
    </r>
  </si>
  <si>
    <t>Anglais</t>
  </si>
  <si>
    <t>Francais</t>
  </si>
  <si>
    <r>
      <t>Deschamps Luca</t>
    </r>
    <r>
      <rPr>
        <sz val="10"/>
        <color theme="1"/>
        <rFont val="Arial"/>
        <family val="2"/>
      </rPr>
      <t> </t>
    </r>
  </si>
  <si>
    <t>France Agnes</t>
  </si>
  <si>
    <t xml:space="preserve">Date d'edition </t>
  </si>
  <si>
    <t>Professeur</t>
  </si>
  <si>
    <t>Jean Pierre Claude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</si>
</sst>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د.ا.‏&quot;\ * #,##0.00_-;_-&quot;د.ا.‏&quot;\ * #,##0.00\-;_-&quot;د.ا.‏&quot;\ * &quot;-&quot;??_-;_-@_-"/>
    <numFmt numFmtId="165" formatCode="#,##0.00\ [$JOD]"/>
  </numFmts>
  <fonts count="28">
    <font>
      <sz val="14"/>
      <color theme="1"/>
      <name val="Calibri"/>
      <family val="2"/>
      <charset val="178"/>
      <scheme val="minor"/>
    </font>
    <font>
      <sz val="12"/>
      <name val="Arial"/>
      <family val="2"/>
    </font>
    <font>
      <sz val="14"/>
      <color theme="1"/>
      <name val="Calibri"/>
      <family val="2"/>
      <charset val="178"/>
      <scheme val="minor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4"/>
      <color indexed="9"/>
      <name val="Arial"/>
      <family val="2"/>
      <charset val="178"/>
    </font>
    <font>
      <sz val="14"/>
      <color indexed="8"/>
      <name val="Arial"/>
      <family val="2"/>
      <charset val="178"/>
    </font>
    <font>
      <sz val="18"/>
      <color theme="1"/>
      <name val="Calibri"/>
      <family val="2"/>
      <charset val="178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sz val="18"/>
      <name val="Monotype Koufi"/>
      <charset val="178"/>
    </font>
    <font>
      <b/>
      <sz val="11"/>
      <color theme="2"/>
      <name val="Calibri"/>
      <family val="2"/>
      <scheme val="minor"/>
    </font>
    <font>
      <sz val="12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rgb="FFFF0000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indexed="9"/>
      <name val="Arial"/>
      <family val="2"/>
    </font>
    <font>
      <b/>
      <sz val="14"/>
      <color indexed="9"/>
      <name val="Calibri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charset val="178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55DB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</fills>
  <borders count="3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rgb="FF002060"/>
      </bottom>
      <diagonal/>
    </border>
    <border>
      <left style="thick">
        <color indexed="64"/>
      </left>
      <right style="thick">
        <color indexed="64"/>
      </right>
      <top/>
      <bottom style="thick">
        <color rgb="FF002060"/>
      </bottom>
      <diagonal/>
    </border>
    <border>
      <left style="thick">
        <color rgb="FF002060"/>
      </left>
      <right style="thin">
        <color rgb="FFFFC000"/>
      </right>
      <top style="thick">
        <color rgb="FF00206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ck">
        <color rgb="FF002060"/>
      </top>
      <bottom style="thin">
        <color rgb="FFFFC000"/>
      </bottom>
      <diagonal/>
    </border>
    <border>
      <left style="thin">
        <color rgb="FFFFC000"/>
      </left>
      <right style="thick">
        <color rgb="FF002060"/>
      </right>
      <top style="thick">
        <color rgb="FF002060"/>
      </top>
      <bottom style="thin">
        <color rgb="FFFFC00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theme="9" tint="-0.24994659260841701"/>
      </bottom>
      <diagonal/>
    </border>
    <border>
      <left style="thick">
        <color rgb="FF002060"/>
      </left>
      <right/>
      <top/>
      <bottom style="thin">
        <color theme="9" tint="-0.24994659260841701"/>
      </bottom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ck">
        <color rgb="FF002060"/>
      </right>
      <top style="thin">
        <color rgb="FFFFC000"/>
      </top>
      <bottom style="thin">
        <color rgb="FFFFC000"/>
      </bottom>
      <diagonal/>
    </border>
    <border>
      <left style="thick">
        <color rgb="FF002060"/>
      </left>
      <right style="thick">
        <color rgb="FF00206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thick">
        <color rgb="FF00206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ck">
        <color rgb="FF002060"/>
      </bottom>
      <diagonal/>
    </border>
    <border>
      <left style="thin">
        <color rgb="FFFFC000"/>
      </left>
      <right style="thick">
        <color rgb="FF002060"/>
      </right>
      <top style="thin">
        <color rgb="FFFFC000"/>
      </top>
      <bottom style="thick">
        <color rgb="FF002060"/>
      </bottom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medium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rgb="FF002060"/>
      </left>
      <right style="thick">
        <color rgb="FF002060"/>
      </right>
      <top style="thin">
        <color theme="9" tint="-0.24994659260841701"/>
      </top>
      <bottom style="thick">
        <color rgb="FF002060"/>
      </bottom>
      <diagonal/>
    </border>
    <border>
      <left style="thick">
        <color rgb="FF002060"/>
      </left>
      <right/>
      <top style="thin">
        <color theme="9" tint="-0.24994659260841701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medium">
        <color indexed="64"/>
      </right>
      <top style="thick">
        <color rgb="FF002060"/>
      </top>
      <bottom style="hair">
        <color rgb="FFFF0000"/>
      </bottom>
      <diagonal/>
    </border>
    <border>
      <left style="thick">
        <color rgb="FF002060"/>
      </left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thick">
        <color rgb="FF002060"/>
      </left>
      <right style="thick">
        <color rgb="FF002060"/>
      </right>
      <top style="thin">
        <color theme="9" tint="-0.24994659260841701"/>
      </top>
      <bottom style="hair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4" fillId="0" borderId="0"/>
    <xf numFmtId="0" fontId="18" fillId="0" borderId="0"/>
    <xf numFmtId="0" fontId="2" fillId="0" borderId="0"/>
    <xf numFmtId="164" fontId="2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readingOrder="1"/>
    </xf>
    <xf numFmtId="14" fontId="1" fillId="0" borderId="0" xfId="1" applyNumberFormat="1" applyAlignment="1">
      <alignment horizontal="center" readingOrder="1"/>
    </xf>
    <xf numFmtId="0" fontId="9" fillId="0" borderId="0" xfId="0" applyFont="1" applyAlignment="1">
      <alignment readingOrder="1"/>
    </xf>
    <xf numFmtId="0" fontId="8" fillId="0" borderId="0" xfId="0" applyFont="1" applyAlignment="1">
      <alignment readingOrder="1"/>
    </xf>
    <xf numFmtId="0" fontId="11" fillId="0" borderId="6" xfId="0" applyFont="1" applyBorder="1" applyAlignment="1">
      <alignment horizontal="center" readingOrder="1"/>
    </xf>
    <xf numFmtId="0" fontId="11" fillId="0" borderId="7" xfId="0" applyFont="1" applyBorder="1" applyAlignment="1">
      <alignment horizontal="center" readingOrder="1"/>
    </xf>
    <xf numFmtId="0" fontId="8" fillId="5" borderId="11" xfId="0" applyFont="1" applyFill="1" applyBorder="1" applyAlignment="1">
      <alignment readingOrder="1"/>
    </xf>
    <xf numFmtId="0" fontId="9" fillId="0" borderId="11" xfId="0" applyNumberFormat="1" applyFont="1" applyBorder="1" applyAlignment="1">
      <alignment readingOrder="1"/>
    </xf>
    <xf numFmtId="0" fontId="9" fillId="0" borderId="12" xfId="0" applyNumberFormat="1" applyFont="1" applyBorder="1" applyAlignment="1">
      <alignment readingOrder="1"/>
    </xf>
    <xf numFmtId="0" fontId="9" fillId="0" borderId="13" xfId="0" applyNumberFormat="1" applyFont="1" applyBorder="1" applyAlignment="1">
      <alignment readingOrder="1"/>
    </xf>
    <xf numFmtId="0" fontId="12" fillId="5" borderId="14" xfId="0" applyFont="1" applyFill="1" applyBorder="1" applyAlignment="1">
      <alignment readingOrder="1"/>
    </xf>
    <xf numFmtId="0" fontId="8" fillId="5" borderId="16" xfId="0" applyFont="1" applyFill="1" applyBorder="1" applyAlignment="1">
      <alignment readingOrder="1"/>
    </xf>
    <xf numFmtId="0" fontId="9" fillId="0" borderId="16" xfId="0" applyNumberFormat="1" applyFont="1" applyBorder="1" applyAlignment="1">
      <alignment readingOrder="1"/>
    </xf>
    <xf numFmtId="0" fontId="9" fillId="0" borderId="17" xfId="0" applyNumberFormat="1" applyFont="1" applyBorder="1" applyAlignment="1">
      <alignment readingOrder="1"/>
    </xf>
    <xf numFmtId="0" fontId="8" fillId="5" borderId="24" xfId="0" applyFont="1" applyFill="1" applyBorder="1" applyAlignment="1">
      <alignment readingOrder="1"/>
    </xf>
    <xf numFmtId="0" fontId="10" fillId="0" borderId="4" xfId="0" applyFont="1" applyFill="1" applyBorder="1" applyAlignment="1">
      <alignment vertical="center" readingOrder="1"/>
    </xf>
    <xf numFmtId="0" fontId="10" fillId="0" borderId="9" xfId="0" applyFont="1" applyFill="1" applyBorder="1" applyAlignment="1">
      <alignment vertical="center" readingOrder="1"/>
    </xf>
    <xf numFmtId="0" fontId="13" fillId="0" borderId="0" xfId="0" applyFont="1" applyAlignment="1">
      <alignment readingOrder="1"/>
    </xf>
    <xf numFmtId="0" fontId="19" fillId="8" borderId="10" xfId="0" applyFont="1" applyFill="1" applyBorder="1" applyAlignment="1">
      <alignment textRotation="90" readingOrder="1"/>
    </xf>
    <xf numFmtId="0" fontId="19" fillId="8" borderId="15" xfId="0" applyFont="1" applyFill="1" applyBorder="1" applyAlignment="1">
      <alignment textRotation="90" readingOrder="1"/>
    </xf>
    <xf numFmtId="0" fontId="19" fillId="8" borderId="23" xfId="0" applyFont="1" applyFill="1" applyBorder="1" applyAlignment="1">
      <alignment textRotation="90" readingOrder="1"/>
    </xf>
    <xf numFmtId="0" fontId="20" fillId="0" borderId="0" xfId="0" applyFont="1" applyAlignment="1">
      <alignment readingOrder="1"/>
    </xf>
    <xf numFmtId="0" fontId="11" fillId="0" borderId="5" xfId="0" applyFont="1" applyBorder="1" applyAlignment="1">
      <alignment horizontal="center" vertical="center" readingOrder="1"/>
    </xf>
    <xf numFmtId="0" fontId="11" fillId="0" borderId="6" xfId="0" applyFont="1" applyBorder="1" applyAlignment="1">
      <alignment horizontal="center" vertical="center" readingOrder="1"/>
    </xf>
    <xf numFmtId="0" fontId="9" fillId="0" borderId="10" xfId="0" applyFont="1" applyBorder="1" applyAlignment="1">
      <alignment readingOrder="1"/>
    </xf>
    <xf numFmtId="0" fontId="9" fillId="0" borderId="15" xfId="0" applyFont="1" applyBorder="1" applyAlignment="1">
      <alignment readingOrder="1"/>
    </xf>
    <xf numFmtId="0" fontId="9" fillId="0" borderId="18" xfId="0" applyNumberFormat="1" applyFont="1" applyBorder="1" applyAlignment="1">
      <alignment readingOrder="1"/>
    </xf>
    <xf numFmtId="0" fontId="9" fillId="0" borderId="16" xfId="0" applyFont="1" applyBorder="1" applyAlignment="1">
      <alignment readingOrder="1"/>
    </xf>
    <xf numFmtId="0" fontId="9" fillId="0" borderId="17" xfId="0" applyFont="1" applyBorder="1" applyAlignment="1">
      <alignment readingOrder="1"/>
    </xf>
    <xf numFmtId="0" fontId="9" fillId="0" borderId="18" xfId="0" applyFont="1" applyBorder="1" applyAlignment="1">
      <alignment readingOrder="1"/>
    </xf>
    <xf numFmtId="0" fontId="9" fillId="0" borderId="19" xfId="0" applyNumberFormat="1" applyFont="1" applyBorder="1" applyAlignment="1">
      <alignment readingOrder="1"/>
    </xf>
    <xf numFmtId="0" fontId="9" fillId="0" borderId="20" xfId="0" applyFont="1" applyBorder="1" applyAlignment="1">
      <alignment readingOrder="1"/>
    </xf>
    <xf numFmtId="0" fontId="8" fillId="5" borderId="21" xfId="0" applyFont="1" applyFill="1" applyBorder="1" applyAlignment="1">
      <alignment readingOrder="1"/>
    </xf>
    <xf numFmtId="0" fontId="9" fillId="0" borderId="22" xfId="0" applyNumberFormat="1" applyFont="1" applyBorder="1" applyAlignment="1">
      <alignment readingOrder="1"/>
    </xf>
    <xf numFmtId="0" fontId="2" fillId="0" borderId="0" xfId="4" applyFont="1" applyAlignment="1">
      <alignment horizontal="center" readingOrder="1"/>
    </xf>
    <xf numFmtId="0" fontId="0" fillId="0" borderId="0" xfId="4" applyFont="1" applyAlignment="1">
      <alignment horizontal="center" readingOrder="1"/>
    </xf>
    <xf numFmtId="0" fontId="18" fillId="0" borderId="0" xfId="4" applyAlignment="1">
      <alignment readingOrder="1"/>
    </xf>
    <xf numFmtId="0" fontId="18" fillId="0" borderId="0" xfId="4" applyAlignment="1">
      <alignment horizontal="center" readingOrder="1"/>
    </xf>
    <xf numFmtId="0" fontId="7" fillId="0" borderId="0" xfId="4" applyFont="1" applyAlignment="1">
      <alignment readingOrder="1"/>
    </xf>
    <xf numFmtId="0" fontId="7" fillId="4" borderId="0" xfId="4" applyFont="1" applyFill="1" applyAlignment="1">
      <alignment readingOrder="1"/>
    </xf>
    <xf numFmtId="0" fontId="7" fillId="8" borderId="0" xfId="4" applyFont="1" applyFill="1" applyAlignment="1">
      <alignment readingOrder="1"/>
    </xf>
    <xf numFmtId="0" fontId="7" fillId="0" borderId="0" xfId="0" applyFont="1" applyAlignment="1">
      <alignment readingOrder="1"/>
    </xf>
    <xf numFmtId="0" fontId="10" fillId="0" borderId="0" xfId="0" applyFont="1" applyAlignment="1">
      <alignment vertical="center" readingOrder="1"/>
    </xf>
    <xf numFmtId="0" fontId="11" fillId="0" borderId="0" xfId="0" applyFont="1" applyAlignment="1">
      <alignment vertical="center" readingOrder="1"/>
    </xf>
    <xf numFmtId="0" fontId="16" fillId="8" borderId="0" xfId="0" applyFont="1" applyFill="1" applyAlignment="1">
      <alignment readingOrder="1"/>
    </xf>
    <xf numFmtId="14" fontId="9" fillId="0" borderId="0" xfId="0" applyNumberFormat="1" applyFont="1" applyAlignment="1">
      <alignment readingOrder="1"/>
    </xf>
    <xf numFmtId="0" fontId="17" fillId="0" borderId="0" xfId="0" applyFont="1" applyAlignment="1">
      <alignment readingOrder="1"/>
    </xf>
    <xf numFmtId="0" fontId="17" fillId="0" borderId="0" xfId="0" applyNumberFormat="1" applyFont="1" applyAlignment="1">
      <alignment readingOrder="1"/>
    </xf>
    <xf numFmtId="0" fontId="0" fillId="7" borderId="0" xfId="0" applyFill="1" applyAlignment="1">
      <alignment readingOrder="1"/>
    </xf>
    <xf numFmtId="0" fontId="3" fillId="3" borderId="0" xfId="0" applyFont="1" applyFill="1" applyAlignment="1">
      <alignment readingOrder="1"/>
    </xf>
    <xf numFmtId="0" fontId="0" fillId="0" borderId="0" xfId="0" applyFont="1" applyAlignment="1">
      <alignment readingOrder="1"/>
    </xf>
    <xf numFmtId="0" fontId="5" fillId="2" borderId="0" xfId="0" applyFont="1" applyFill="1" applyAlignment="1">
      <alignment readingOrder="1"/>
    </xf>
    <xf numFmtId="0" fontId="6" fillId="0" borderId="1" xfId="3" applyFont="1" applyFill="1" applyBorder="1" applyAlignment="1">
      <alignment wrapText="1" readingOrder="1"/>
    </xf>
    <xf numFmtId="0" fontId="6" fillId="0" borderId="2" xfId="3" applyFont="1" applyFill="1" applyBorder="1" applyAlignment="1">
      <alignment wrapText="1" readingOrder="1"/>
    </xf>
    <xf numFmtId="0" fontId="21" fillId="2" borderId="0" xfId="0" applyFont="1" applyFill="1" applyAlignment="1">
      <alignment readingOrder="1"/>
    </xf>
    <xf numFmtId="0" fontId="11" fillId="0" borderId="0" xfId="0" applyFont="1" applyAlignment="1">
      <alignment readingOrder="1"/>
    </xf>
    <xf numFmtId="0" fontId="0" fillId="0" borderId="0" xfId="0" applyBorder="1" applyAlignment="1">
      <alignment readingOrder="1"/>
    </xf>
    <xf numFmtId="0" fontId="9" fillId="0" borderId="27" xfId="0" applyNumberFormat="1" applyFont="1" applyBorder="1" applyAlignment="1">
      <alignment readingOrder="1"/>
    </xf>
    <xf numFmtId="0" fontId="12" fillId="5" borderId="28" xfId="0" applyFont="1" applyFill="1" applyBorder="1" applyAlignment="1">
      <alignment readingOrder="1"/>
    </xf>
    <xf numFmtId="0" fontId="10" fillId="4" borderId="3" xfId="0" applyFont="1" applyFill="1" applyBorder="1" applyAlignment="1">
      <alignment horizontal="center" vertical="center" readingOrder="1"/>
    </xf>
    <xf numFmtId="0" fontId="10" fillId="4" borderId="4" xfId="0" applyFont="1" applyFill="1" applyBorder="1" applyAlignment="1">
      <alignment horizontal="center" vertical="center" readingOrder="1"/>
    </xf>
    <xf numFmtId="0" fontId="11" fillId="4" borderId="3" xfId="0" applyFont="1" applyFill="1" applyBorder="1" applyAlignment="1">
      <alignment horizontal="center" vertical="center" readingOrder="1"/>
    </xf>
    <xf numFmtId="0" fontId="11" fillId="4" borderId="4" xfId="0" applyFont="1" applyFill="1" applyBorder="1" applyAlignment="1">
      <alignment horizontal="center" vertical="center" readingOrder="1"/>
    </xf>
    <xf numFmtId="0" fontId="10" fillId="4" borderId="4" xfId="0" applyFont="1" applyFill="1" applyBorder="1" applyAlignment="1">
      <alignment horizontal="center" vertical="center" wrapText="1" readingOrder="1"/>
    </xf>
    <xf numFmtId="0" fontId="10" fillId="4" borderId="9" xfId="0" applyFont="1" applyFill="1" applyBorder="1" applyAlignment="1">
      <alignment horizontal="center" vertical="center" wrapText="1" readingOrder="1"/>
    </xf>
    <xf numFmtId="0" fontId="14" fillId="0" borderId="0" xfId="0" applyFont="1" applyAlignment="1">
      <alignment horizontal="center" readingOrder="1"/>
    </xf>
    <xf numFmtId="0" fontId="15" fillId="6" borderId="0" xfId="0" applyFont="1" applyFill="1" applyAlignment="1">
      <alignment horizontal="center" readingOrder="1"/>
    </xf>
    <xf numFmtId="0" fontId="0" fillId="4" borderId="0" xfId="0" applyFill="1" applyAlignment="1">
      <alignment horizontal="center" readingOrder="1"/>
    </xf>
    <xf numFmtId="0" fontId="10" fillId="4" borderId="8" xfId="0" applyFont="1" applyFill="1" applyBorder="1" applyAlignment="1">
      <alignment horizontal="center" vertical="center" readingOrder="1"/>
    </xf>
    <xf numFmtId="164" fontId="1" fillId="0" borderId="0" xfId="2" applyFont="1" applyAlignment="1">
      <alignment horizontal="center" readingOrder="1"/>
    </xf>
    <xf numFmtId="0" fontId="2" fillId="0" borderId="0" xfId="5" applyAlignment="1">
      <alignment readingOrder="1"/>
    </xf>
    <xf numFmtId="165" fontId="2" fillId="0" borderId="0" xfId="5" applyNumberFormat="1" applyAlignment="1">
      <alignment readingOrder="1"/>
    </xf>
    <xf numFmtId="165" fontId="1" fillId="0" borderId="0" xfId="6" applyNumberFormat="1" applyFont="1" applyAlignment="1">
      <alignment horizontal="center" readingOrder="1"/>
    </xf>
    <xf numFmtId="0" fontId="5" fillId="2" borderId="0" xfId="5" applyFont="1" applyFill="1" applyAlignment="1">
      <alignment readingOrder="1"/>
    </xf>
    <xf numFmtId="0" fontId="2" fillId="0" borderId="0" xfId="5" applyFont="1" applyAlignment="1">
      <alignment readingOrder="1"/>
    </xf>
    <xf numFmtId="0" fontId="8" fillId="5" borderId="16" xfId="5" applyFont="1" applyFill="1" applyBorder="1" applyAlignment="1">
      <alignment readingOrder="1"/>
    </xf>
    <xf numFmtId="0" fontId="13" fillId="0" borderId="0" xfId="5" applyFont="1" applyAlignment="1">
      <alignment readingOrder="1"/>
    </xf>
    <xf numFmtId="0" fontId="8" fillId="0" borderId="0" xfId="5" applyFont="1" applyAlignment="1">
      <alignment readingOrder="1"/>
    </xf>
    <xf numFmtId="0" fontId="9" fillId="0" borderId="0" xfId="5" applyFont="1" applyAlignment="1">
      <alignment readingOrder="1"/>
    </xf>
    <xf numFmtId="0" fontId="11" fillId="4" borderId="4" xfId="5" applyFont="1" applyFill="1" applyBorder="1" applyAlignment="1">
      <alignment horizontal="center" vertical="center" readingOrder="1"/>
    </xf>
    <xf numFmtId="0" fontId="10" fillId="4" borderId="3" xfId="5" applyFont="1" applyFill="1" applyBorder="1" applyAlignment="1">
      <alignment horizontal="center" vertical="center" readingOrder="1"/>
    </xf>
    <xf numFmtId="0" fontId="11" fillId="4" borderId="9" xfId="5" applyFont="1" applyFill="1" applyBorder="1" applyAlignment="1">
      <alignment horizontal="center" vertical="center" readingOrder="1"/>
    </xf>
    <xf numFmtId="0" fontId="11" fillId="0" borderId="6" xfId="5" applyFont="1" applyBorder="1" applyAlignment="1">
      <alignment horizontal="center" vertical="center" readingOrder="1"/>
    </xf>
    <xf numFmtId="0" fontId="11" fillId="0" borderId="6" xfId="5" applyFont="1" applyBorder="1" applyAlignment="1">
      <alignment horizontal="center" readingOrder="1"/>
    </xf>
    <xf numFmtId="0" fontId="10" fillId="4" borderId="9" xfId="0" applyFont="1" applyFill="1" applyBorder="1" applyAlignment="1">
      <alignment horizontal="center" vertical="center" readingOrder="1"/>
    </xf>
    <xf numFmtId="0" fontId="9" fillId="9" borderId="11" xfId="0" applyNumberFormat="1" applyFont="1" applyFill="1" applyBorder="1" applyAlignment="1">
      <alignment horizontal="left" readingOrder="1"/>
    </xf>
    <xf numFmtId="0" fontId="9" fillId="9" borderId="12" xfId="0" applyNumberFormat="1" applyFont="1" applyFill="1" applyBorder="1" applyAlignment="1">
      <alignment horizontal="left" readingOrder="1"/>
    </xf>
    <xf numFmtId="0" fontId="9" fillId="0" borderId="29" xfId="0" applyNumberFormat="1" applyFont="1" applyBorder="1" applyAlignment="1">
      <alignment horizontal="left" readingOrder="1"/>
    </xf>
    <xf numFmtId="0" fontId="12" fillId="5" borderId="30" xfId="0" applyFont="1" applyFill="1" applyBorder="1" applyAlignment="1">
      <alignment readingOrder="1"/>
    </xf>
    <xf numFmtId="0" fontId="0" fillId="0" borderId="25" xfId="0" applyBorder="1" applyAlignment="1">
      <alignment horizontal="left" readingOrder="1"/>
    </xf>
    <xf numFmtId="0" fontId="9" fillId="10" borderId="16" xfId="0" applyNumberFormat="1" applyFont="1" applyFill="1" applyBorder="1" applyAlignment="1">
      <alignment horizontal="left" readingOrder="1"/>
    </xf>
    <xf numFmtId="0" fontId="9" fillId="10" borderId="17" xfId="0" applyNumberFormat="1" applyFont="1" applyFill="1" applyBorder="1" applyAlignment="1">
      <alignment horizontal="left" readingOrder="1"/>
    </xf>
    <xf numFmtId="0" fontId="12" fillId="5" borderId="31" xfId="0" applyFont="1" applyFill="1" applyBorder="1" applyAlignment="1">
      <alignment readingOrder="1"/>
    </xf>
    <xf numFmtId="0" fontId="0" fillId="0" borderId="26" xfId="0" applyBorder="1" applyAlignment="1">
      <alignment horizontal="left" readingOrder="1"/>
    </xf>
    <xf numFmtId="0" fontId="9" fillId="9" borderId="16" xfId="0" applyNumberFormat="1" applyFont="1" applyFill="1" applyBorder="1" applyAlignment="1">
      <alignment horizontal="left" readingOrder="1"/>
    </xf>
    <xf numFmtId="0" fontId="9" fillId="9" borderId="17" xfId="0" applyNumberFormat="1" applyFont="1" applyFill="1" applyBorder="1" applyAlignment="1">
      <alignment horizontal="left" readingOrder="1"/>
    </xf>
    <xf numFmtId="0" fontId="9" fillId="10" borderId="21" xfId="0" applyNumberFormat="1" applyFont="1" applyFill="1" applyBorder="1" applyAlignment="1">
      <alignment horizontal="left" readingOrder="1"/>
    </xf>
    <xf numFmtId="0" fontId="9" fillId="10" borderId="22" xfId="0" applyNumberFormat="1" applyFont="1" applyFill="1" applyBorder="1" applyAlignment="1">
      <alignment horizontal="left" readingOrder="1"/>
    </xf>
    <xf numFmtId="0" fontId="9" fillId="0" borderId="32" xfId="0" applyNumberFormat="1" applyFont="1" applyBorder="1" applyAlignment="1">
      <alignment horizontal="left" readingOrder="1"/>
    </xf>
    <xf numFmtId="0" fontId="0" fillId="0" borderId="33" xfId="0" applyBorder="1" applyAlignment="1">
      <alignment horizontal="left" readingOrder="1"/>
    </xf>
    <xf numFmtId="0" fontId="27" fillId="0" borderId="0" xfId="0" applyFont="1" applyAlignment="1">
      <alignment readingOrder="1"/>
    </xf>
    <xf numFmtId="14" fontId="27" fillId="0" borderId="0" xfId="0" applyNumberFormat="1" applyFont="1" applyAlignment="1">
      <alignment readingOrder="1"/>
    </xf>
    <xf numFmtId="0" fontId="27" fillId="0" borderId="0" xfId="0" applyFont="1"/>
  </cellXfs>
  <cellStyles count="7">
    <cellStyle name="Monétaire" xfId="2" builtinId="4"/>
    <cellStyle name="Monétaire 2" xfId="6"/>
    <cellStyle name="Normal" xfId="0" builtinId="0"/>
    <cellStyle name="Normal 2" xfId="4"/>
    <cellStyle name="Normal 3" xfId="5"/>
    <cellStyle name="Normal_Sheet3" xfId="3"/>
    <cellStyle name="Normal_store" xfId="1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ck">
          <color rgb="FF00206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border outline="0">
        <top style="thick">
          <color rgb="FF000000"/>
        </top>
        <bottom style="thick">
          <color rgb="FF00206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bottom" textRotation="0" wrapText="0" indent="0" justifyLastLine="0" shrinkToFit="0" readingOrder="2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ck">
          <color rgb="FF00206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border outline="0">
        <top style="thick">
          <color indexed="64"/>
        </top>
        <bottom style="thick">
          <color rgb="FF00206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bottom" textRotation="0" wrapText="0" indent="0" justifyLastLine="0" shrinkToFit="0" readingOrder="2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1"/>
          <c:order val="1"/>
          <c:tx>
            <c:strRef>
              <c:f>Graphiques!$D$3</c:f>
              <c:strCache>
                <c:ptCount val="1"/>
                <c:pt idx="0">
                  <c:v>salaire</c:v>
                </c:pt>
              </c:strCache>
            </c:strRef>
          </c:tx>
          <c:cat>
            <c:strRef>
              <c:f>Graphiques!$B$4:$B$8</c:f>
              <c:strCache>
                <c:ptCount val="5"/>
                <c:pt idx="0">
                  <c:v>GABIN</c:v>
                </c:pt>
                <c:pt idx="1">
                  <c:v>GABIN</c:v>
                </c:pt>
                <c:pt idx="2">
                  <c:v>AXEL </c:v>
                </c:pt>
                <c:pt idx="3">
                  <c:v>LIAM</c:v>
                </c:pt>
                <c:pt idx="4">
                  <c:v>SACHA</c:v>
                </c:pt>
              </c:strCache>
            </c:strRef>
          </c:cat>
          <c:val>
            <c:numRef>
              <c:f>Graphiques!$D$4:$D$8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ser>
          <c:idx val="0"/>
          <c:order val="0"/>
          <c:tx>
            <c:strRef>
              <c:f>Graphiques!$D$3</c:f>
              <c:strCache>
                <c:ptCount val="1"/>
                <c:pt idx="0">
                  <c:v>salaire</c:v>
                </c:pt>
              </c:strCache>
            </c:strRef>
          </c:tx>
          <c:cat>
            <c:strRef>
              <c:f>Graphiques!$B$4:$B$8</c:f>
              <c:strCache>
                <c:ptCount val="5"/>
                <c:pt idx="0">
                  <c:v>GABIN</c:v>
                </c:pt>
                <c:pt idx="1">
                  <c:v>GABIN</c:v>
                </c:pt>
                <c:pt idx="2">
                  <c:v>AXEL </c:v>
                </c:pt>
                <c:pt idx="3">
                  <c:v>LIAM</c:v>
                </c:pt>
                <c:pt idx="4">
                  <c:v>SACHA</c:v>
                </c:pt>
              </c:strCache>
            </c:strRef>
          </c:cat>
          <c:val>
            <c:numRef>
              <c:f>Graphiques!$D$4:$D$8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l"/>
      <c:layout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Graphiques!$D$3</c:f>
              <c:strCache>
                <c:ptCount val="1"/>
                <c:pt idx="0">
                  <c:v>salaire</c:v>
                </c:pt>
              </c:strCache>
            </c:strRef>
          </c:tx>
          <c:invertIfNegative val="0"/>
          <c:cat>
            <c:strRef>
              <c:f>Graphiques!$B$4:$B$8</c:f>
              <c:strCache>
                <c:ptCount val="5"/>
                <c:pt idx="0">
                  <c:v>GABIN</c:v>
                </c:pt>
                <c:pt idx="1">
                  <c:v>GABIN</c:v>
                </c:pt>
                <c:pt idx="2">
                  <c:v>AXEL </c:v>
                </c:pt>
                <c:pt idx="3">
                  <c:v>LIAM</c:v>
                </c:pt>
                <c:pt idx="4">
                  <c:v>SACHA</c:v>
                </c:pt>
              </c:strCache>
            </c:strRef>
          </c:cat>
          <c:val>
            <c:numRef>
              <c:f>Graphiques!$D$4:$D$8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ser>
          <c:idx val="0"/>
          <c:order val="0"/>
          <c:tx>
            <c:strRef>
              <c:f>Graphiques!$D$3</c:f>
              <c:strCache>
                <c:ptCount val="1"/>
                <c:pt idx="0">
                  <c:v>salaire</c:v>
                </c:pt>
              </c:strCache>
            </c:strRef>
          </c:tx>
          <c:invertIfNegative val="0"/>
          <c:cat>
            <c:strRef>
              <c:f>Graphiques!$B$4:$B$8</c:f>
              <c:strCache>
                <c:ptCount val="5"/>
                <c:pt idx="0">
                  <c:v>GABIN</c:v>
                </c:pt>
                <c:pt idx="1">
                  <c:v>GABIN</c:v>
                </c:pt>
                <c:pt idx="2">
                  <c:v>AXEL </c:v>
                </c:pt>
                <c:pt idx="3">
                  <c:v>LIAM</c:v>
                </c:pt>
                <c:pt idx="4">
                  <c:v>SACHA</c:v>
                </c:pt>
              </c:strCache>
            </c:strRef>
          </c:cat>
          <c:val>
            <c:numRef>
              <c:f>Graphiques!$D$4:$D$8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8556544"/>
        <c:axId val="118558080"/>
      </c:barChart>
      <c:catAx>
        <c:axId val="118556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8558080"/>
        <c:crosses val="autoZero"/>
        <c:auto val="1"/>
        <c:lblAlgn val="ctr"/>
        <c:lblOffset val="100"/>
        <c:noMultiLvlLbl val="0"/>
      </c:catAx>
      <c:valAx>
        <c:axId val="118558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556544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Graphiques!$D$3</c:f>
              <c:strCache>
                <c:ptCount val="1"/>
                <c:pt idx="0">
                  <c:v>salaire</c:v>
                </c:pt>
              </c:strCache>
            </c:strRef>
          </c:tx>
          <c:cat>
            <c:strRef>
              <c:f>Graphiques!$B$4:$B$8</c:f>
              <c:strCache>
                <c:ptCount val="5"/>
                <c:pt idx="0">
                  <c:v>GABIN</c:v>
                </c:pt>
                <c:pt idx="1">
                  <c:v>GABIN</c:v>
                </c:pt>
                <c:pt idx="2">
                  <c:v>AXEL </c:v>
                </c:pt>
                <c:pt idx="3">
                  <c:v>LIAM</c:v>
                </c:pt>
                <c:pt idx="4">
                  <c:v>SACHA</c:v>
                </c:pt>
              </c:strCache>
            </c:strRef>
          </c:cat>
          <c:val>
            <c:numRef>
              <c:f>Graphiques!$D$4:$D$8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smooth val="0"/>
        </c:ser>
        <c:ser>
          <c:idx val="0"/>
          <c:order val="0"/>
          <c:tx>
            <c:strRef>
              <c:f>Graphiques!$D$3</c:f>
              <c:strCache>
                <c:ptCount val="1"/>
                <c:pt idx="0">
                  <c:v>salaire</c:v>
                </c:pt>
              </c:strCache>
            </c:strRef>
          </c:tx>
          <c:cat>
            <c:strRef>
              <c:f>Graphiques!$B$4:$B$8</c:f>
              <c:strCache>
                <c:ptCount val="5"/>
                <c:pt idx="0">
                  <c:v>GABIN</c:v>
                </c:pt>
                <c:pt idx="1">
                  <c:v>GABIN</c:v>
                </c:pt>
                <c:pt idx="2">
                  <c:v>AXEL </c:v>
                </c:pt>
                <c:pt idx="3">
                  <c:v>LIAM</c:v>
                </c:pt>
                <c:pt idx="4">
                  <c:v>SACHA</c:v>
                </c:pt>
              </c:strCache>
            </c:strRef>
          </c:cat>
          <c:val>
            <c:numRef>
              <c:f>Graphiques!$D$4:$D$8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595584"/>
        <c:axId val="118597120"/>
      </c:lineChart>
      <c:catAx>
        <c:axId val="11859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8597120"/>
        <c:crosses val="autoZero"/>
        <c:auto val="1"/>
        <c:lblAlgn val="ctr"/>
        <c:lblOffset val="100"/>
        <c:noMultiLvlLbl val="0"/>
      </c:catAx>
      <c:valAx>
        <c:axId val="118597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595584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Graphiques!$D$3</c:f>
              <c:strCache>
                <c:ptCount val="1"/>
                <c:pt idx="0">
                  <c:v>salaire</c:v>
                </c:pt>
              </c:strCache>
            </c:strRef>
          </c:tx>
          <c:invertIfNegative val="0"/>
          <c:cat>
            <c:strRef>
              <c:f>Graphiques!$B$4:$B$8</c:f>
              <c:strCache>
                <c:ptCount val="5"/>
                <c:pt idx="0">
                  <c:v>GABIN</c:v>
                </c:pt>
                <c:pt idx="1">
                  <c:v>GABIN</c:v>
                </c:pt>
                <c:pt idx="2">
                  <c:v>AXEL </c:v>
                </c:pt>
                <c:pt idx="3">
                  <c:v>LIAM</c:v>
                </c:pt>
                <c:pt idx="4">
                  <c:v>SACHA</c:v>
                </c:pt>
              </c:strCache>
            </c:strRef>
          </c:cat>
          <c:val>
            <c:numRef>
              <c:f>Graphiques!$D$4:$D$8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ser>
          <c:idx val="0"/>
          <c:order val="0"/>
          <c:tx>
            <c:strRef>
              <c:f>Graphiques!$D$3</c:f>
              <c:strCache>
                <c:ptCount val="1"/>
                <c:pt idx="0">
                  <c:v>salaire</c:v>
                </c:pt>
              </c:strCache>
            </c:strRef>
          </c:tx>
          <c:invertIfNegative val="0"/>
          <c:cat>
            <c:strRef>
              <c:f>Graphiques!$B$4:$B$8</c:f>
              <c:strCache>
                <c:ptCount val="5"/>
                <c:pt idx="0">
                  <c:v>GABIN</c:v>
                </c:pt>
                <c:pt idx="1">
                  <c:v>GABIN</c:v>
                </c:pt>
                <c:pt idx="2">
                  <c:v>AXEL </c:v>
                </c:pt>
                <c:pt idx="3">
                  <c:v>LIAM</c:v>
                </c:pt>
                <c:pt idx="4">
                  <c:v>SACHA</c:v>
                </c:pt>
              </c:strCache>
            </c:strRef>
          </c:cat>
          <c:val>
            <c:numRef>
              <c:f>Graphiques!$D$4:$D$8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8628352"/>
        <c:axId val="118626560"/>
        <c:axId val="0"/>
      </c:bar3DChart>
      <c:valAx>
        <c:axId val="1186265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18628352"/>
        <c:crosses val="autoZero"/>
        <c:crossBetween val="between"/>
      </c:valAx>
      <c:catAx>
        <c:axId val="11862835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18626560"/>
        <c:crosses val="autoZero"/>
        <c:auto val="1"/>
        <c:lblAlgn val="ctr"/>
        <c:lblOffset val="100"/>
        <c:noMultiLvlLbl val="0"/>
      </c:cat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1"/>
          <c:order val="1"/>
          <c:tx>
            <c:strRef>
              <c:f>'Mise en forme des graphiques'!$D$3</c:f>
              <c:strCache>
                <c:ptCount val="1"/>
                <c:pt idx="0">
                  <c:v>Salaire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'Mise en forme des graphiques'!$B$4:$B$8</c:f>
              <c:strCache>
                <c:ptCount val="5"/>
                <c:pt idx="0">
                  <c:v>ALLEN</c:v>
                </c:pt>
                <c:pt idx="1">
                  <c:v>DAVIS</c:v>
                </c:pt>
                <c:pt idx="2">
                  <c:v>WILLIAMS</c:v>
                </c:pt>
                <c:pt idx="3">
                  <c:v>BROWN</c:v>
                </c:pt>
                <c:pt idx="4">
                  <c:v>SMITH</c:v>
                </c:pt>
              </c:strCache>
            </c:strRef>
          </c:cat>
          <c:val>
            <c:numRef>
              <c:f>'Mise en forme des graphiques'!$D$4:$D$8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ser>
          <c:idx val="0"/>
          <c:order val="0"/>
          <c:tx>
            <c:strRef>
              <c:f>'Mise en forme des graphiques'!$D$3</c:f>
              <c:strCache>
                <c:ptCount val="1"/>
                <c:pt idx="0">
                  <c:v>Salaire</c:v>
                </c:pt>
              </c:strCache>
            </c:strRef>
          </c:tx>
          <c:cat>
            <c:strRef>
              <c:f>'Mise en forme des graphiques'!$B$4:$B$8</c:f>
              <c:strCache>
                <c:ptCount val="5"/>
                <c:pt idx="0">
                  <c:v>ALLEN</c:v>
                </c:pt>
                <c:pt idx="1">
                  <c:v>DAVIS</c:v>
                </c:pt>
                <c:pt idx="2">
                  <c:v>WILLIAMS</c:v>
                </c:pt>
                <c:pt idx="3">
                  <c:v>BROWN</c:v>
                </c:pt>
                <c:pt idx="4">
                  <c:v>SMITH</c:v>
                </c:pt>
              </c:strCache>
            </c:strRef>
          </c:cat>
          <c:val>
            <c:numRef>
              <c:f>'Mise en forme des graphiques'!$D$4:$D$8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360"/>
      </c:pieChart>
    </c:plotArea>
    <c:legend>
      <c:legendPos val="l"/>
      <c:layout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'Mise en forme des graphiques'!$D$3</c:f>
              <c:strCache>
                <c:ptCount val="1"/>
                <c:pt idx="0">
                  <c:v>Salaire</c:v>
                </c:pt>
              </c:strCache>
            </c:strRef>
          </c:tx>
          <c:invertIfNegative val="0"/>
          <c:cat>
            <c:strRef>
              <c:f>'Mise en forme des graphiques'!$B$4:$B$8</c:f>
              <c:strCache>
                <c:ptCount val="5"/>
                <c:pt idx="0">
                  <c:v>ALLEN</c:v>
                </c:pt>
                <c:pt idx="1">
                  <c:v>DAVIS</c:v>
                </c:pt>
                <c:pt idx="2">
                  <c:v>WILLIAMS</c:v>
                </c:pt>
                <c:pt idx="3">
                  <c:v>BROWN</c:v>
                </c:pt>
                <c:pt idx="4">
                  <c:v>SMITH</c:v>
                </c:pt>
              </c:strCache>
            </c:strRef>
          </c:cat>
          <c:val>
            <c:numRef>
              <c:f>'Mise en forme des graphiques'!$D$4:$D$8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ser>
          <c:idx val="0"/>
          <c:order val="0"/>
          <c:tx>
            <c:strRef>
              <c:f>'Mise en forme des graphiques'!$D$3</c:f>
              <c:strCache>
                <c:ptCount val="1"/>
                <c:pt idx="0">
                  <c:v>Salaire</c:v>
                </c:pt>
              </c:strCache>
            </c:strRef>
          </c:tx>
          <c:invertIfNegative val="0"/>
          <c:cat>
            <c:strRef>
              <c:f>'Mise en forme des graphiques'!$B$4:$B$8</c:f>
              <c:strCache>
                <c:ptCount val="5"/>
                <c:pt idx="0">
                  <c:v>ALLEN</c:v>
                </c:pt>
                <c:pt idx="1">
                  <c:v>DAVIS</c:v>
                </c:pt>
                <c:pt idx="2">
                  <c:v>WILLIAMS</c:v>
                </c:pt>
                <c:pt idx="3">
                  <c:v>BROWN</c:v>
                </c:pt>
                <c:pt idx="4">
                  <c:v>SMITH</c:v>
                </c:pt>
              </c:strCache>
            </c:strRef>
          </c:cat>
          <c:val>
            <c:numRef>
              <c:f>'Mise en forme des graphiques'!$D$4:$D$8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8788480"/>
        <c:axId val="118790016"/>
      </c:barChart>
      <c:catAx>
        <c:axId val="118788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8790016"/>
        <c:crosses val="autoZero"/>
        <c:auto val="1"/>
        <c:lblAlgn val="ctr"/>
        <c:lblOffset val="100"/>
        <c:noMultiLvlLbl val="0"/>
      </c:catAx>
      <c:valAx>
        <c:axId val="11879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78848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'Mise en forme des graphiques'!$D$3</c:f>
              <c:strCache>
                <c:ptCount val="1"/>
                <c:pt idx="0">
                  <c:v>Salaire</c:v>
                </c:pt>
              </c:strCache>
            </c:strRef>
          </c:tx>
          <c:cat>
            <c:strRef>
              <c:f>'Mise en forme des graphiques'!$B$4:$B$8</c:f>
              <c:strCache>
                <c:ptCount val="5"/>
                <c:pt idx="0">
                  <c:v>ALLEN</c:v>
                </c:pt>
                <c:pt idx="1">
                  <c:v>DAVIS</c:v>
                </c:pt>
                <c:pt idx="2">
                  <c:v>WILLIAMS</c:v>
                </c:pt>
                <c:pt idx="3">
                  <c:v>BROWN</c:v>
                </c:pt>
                <c:pt idx="4">
                  <c:v>SMITH</c:v>
                </c:pt>
              </c:strCache>
            </c:strRef>
          </c:cat>
          <c:val>
            <c:numRef>
              <c:f>'Mise en forme des graphiques'!$D$4:$D$8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smooth val="0"/>
        </c:ser>
        <c:ser>
          <c:idx val="0"/>
          <c:order val="0"/>
          <c:tx>
            <c:strRef>
              <c:f>'Mise en forme des graphiques'!$D$3</c:f>
              <c:strCache>
                <c:ptCount val="1"/>
                <c:pt idx="0">
                  <c:v>Salaire</c:v>
                </c:pt>
              </c:strCache>
            </c:strRef>
          </c:tx>
          <c:cat>
            <c:strRef>
              <c:f>'Mise en forme des graphiques'!$B$4:$B$8</c:f>
              <c:strCache>
                <c:ptCount val="5"/>
                <c:pt idx="0">
                  <c:v>ALLEN</c:v>
                </c:pt>
                <c:pt idx="1">
                  <c:v>DAVIS</c:v>
                </c:pt>
                <c:pt idx="2">
                  <c:v>WILLIAMS</c:v>
                </c:pt>
                <c:pt idx="3">
                  <c:v>BROWN</c:v>
                </c:pt>
                <c:pt idx="4">
                  <c:v>SMITH</c:v>
                </c:pt>
              </c:strCache>
            </c:strRef>
          </c:cat>
          <c:val>
            <c:numRef>
              <c:f>'Mise en forme des graphiques'!$D$4:$D$8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88704"/>
        <c:axId val="118894592"/>
      </c:lineChart>
      <c:catAx>
        <c:axId val="118888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8894592"/>
        <c:crosses val="autoZero"/>
        <c:auto val="1"/>
        <c:lblAlgn val="ctr"/>
        <c:lblOffset val="100"/>
        <c:noMultiLvlLbl val="0"/>
      </c:catAx>
      <c:valAx>
        <c:axId val="118894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888704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'Mise en forme des graphiques'!$D$3</c:f>
              <c:strCache>
                <c:ptCount val="1"/>
                <c:pt idx="0">
                  <c:v>Salaire</c:v>
                </c:pt>
              </c:strCache>
            </c:strRef>
          </c:tx>
          <c:invertIfNegative val="0"/>
          <c:cat>
            <c:strRef>
              <c:f>'Mise en forme des graphiques'!$B$4:$B$8</c:f>
              <c:strCache>
                <c:ptCount val="5"/>
                <c:pt idx="0">
                  <c:v>ALLEN</c:v>
                </c:pt>
                <c:pt idx="1">
                  <c:v>DAVIS</c:v>
                </c:pt>
                <c:pt idx="2">
                  <c:v>WILLIAMS</c:v>
                </c:pt>
                <c:pt idx="3">
                  <c:v>BROWN</c:v>
                </c:pt>
                <c:pt idx="4">
                  <c:v>SMITH</c:v>
                </c:pt>
              </c:strCache>
            </c:strRef>
          </c:cat>
          <c:val>
            <c:numRef>
              <c:f>'Mise en forme des graphiques'!$D$4:$D$8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ser>
          <c:idx val="0"/>
          <c:order val="0"/>
          <c:tx>
            <c:strRef>
              <c:f>'Mise en forme des graphiques'!$D$3</c:f>
              <c:strCache>
                <c:ptCount val="1"/>
                <c:pt idx="0">
                  <c:v>Salaire</c:v>
                </c:pt>
              </c:strCache>
            </c:strRef>
          </c:tx>
          <c:invertIfNegative val="0"/>
          <c:cat>
            <c:strRef>
              <c:f>'Mise en forme des graphiques'!$B$4:$B$8</c:f>
              <c:strCache>
                <c:ptCount val="5"/>
                <c:pt idx="0">
                  <c:v>ALLEN</c:v>
                </c:pt>
                <c:pt idx="1">
                  <c:v>DAVIS</c:v>
                </c:pt>
                <c:pt idx="2">
                  <c:v>WILLIAMS</c:v>
                </c:pt>
                <c:pt idx="3">
                  <c:v>BROWN</c:v>
                </c:pt>
                <c:pt idx="4">
                  <c:v>SMITH</c:v>
                </c:pt>
              </c:strCache>
            </c:strRef>
          </c:cat>
          <c:val>
            <c:numRef>
              <c:f>'Mise en forme des graphiques'!$D$4:$D$8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8921472"/>
        <c:axId val="118919936"/>
        <c:axId val="0"/>
      </c:bar3DChart>
      <c:valAx>
        <c:axId val="11891993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18921472"/>
        <c:crosses val="autoZero"/>
        <c:crossBetween val="between"/>
      </c:valAx>
      <c:catAx>
        <c:axId val="11892147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18919936"/>
        <c:crosses val="autoZero"/>
        <c:auto val="1"/>
        <c:lblAlgn val="ctr"/>
        <c:lblOffset val="100"/>
        <c:noMultiLvlLbl val="0"/>
      </c:cat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10</xdr:row>
      <xdr:rowOff>228600</xdr:rowOff>
    </xdr:from>
    <xdr:to>
      <xdr:col>4</xdr:col>
      <xdr:colOff>276225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11</xdr:row>
      <xdr:rowOff>38100</xdr:rowOff>
    </xdr:from>
    <xdr:to>
      <xdr:col>11</xdr:col>
      <xdr:colOff>57150</xdr:colOff>
      <xdr:row>23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5</xdr:col>
      <xdr:colOff>638175</xdr:colOff>
      <xdr:row>37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25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33337</xdr:rowOff>
    </xdr:from>
    <xdr:to>
      <xdr:col>5</xdr:col>
      <xdr:colOff>647700</xdr:colOff>
      <xdr:row>23</xdr:row>
      <xdr:rowOff>33337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11</xdr:row>
      <xdr:rowOff>38100</xdr:rowOff>
    </xdr:from>
    <xdr:to>
      <xdr:col>11</xdr:col>
      <xdr:colOff>57150</xdr:colOff>
      <xdr:row>23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5</xdr:col>
      <xdr:colOff>638175</xdr:colOff>
      <xdr:row>37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25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الجدول24" displayName="الجدول24" ref="C4:L44" totalsRowShown="0" headerRowDxfId="27" dataDxfId="26" tableBorderDxfId="25">
  <tableColumns count="10">
    <tableColumn id="1" name="culture religieuse" dataDxfId="24"/>
    <tableColumn id="2" name="compétences en communication" dataDxfId="23"/>
    <tableColumn id="3" name="Englais" dataDxfId="22"/>
    <tableColumn id="4" name="Culture génerale" dataDxfId="21"/>
    <tableColumn id="5" name="Ordinateur" dataDxfId="20"/>
    <tableColumn id="6" name="Pysique" dataDxfId="19"/>
    <tableColumn id="7" name="Chimie" dataDxfId="18"/>
    <tableColumn id="8" name="Sciences de la vie" dataDxfId="17"/>
    <tableColumn id="9" name="Sciences de la terre" dataDxfId="16"/>
    <tableColumn id="10" name="Mathématiques" dataDxfId="15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4" name="الجدول20" displayName="الجدول20" ref="A3:E8" totalsRowShown="0">
  <tableColumns count="5">
    <tableColumn id="1" name="Numéro"/>
    <tableColumn id="2" name="Nom du 1er éducateur"/>
    <tableColumn id="3" name="Nom du dernier éducateur"/>
    <tableColumn id="4" name="Salaire"/>
    <tableColumn id="5" name="Obsérvations" dataDxfId="14"/>
  </tableColumns>
  <tableStyleInfo name="TableStyleLight3" showFirstColumn="0" showLastColumn="0" showRowStripes="1" showColumnStripes="0"/>
</table>
</file>

<file path=xl/tables/table3.xml><?xml version="1.0" encoding="utf-8"?>
<table xmlns="http://schemas.openxmlformats.org/spreadsheetml/2006/main" id="5" name="الجدول206" displayName="الجدول206" ref="A3:E8" totalsRowShown="0">
  <tableColumns count="5">
    <tableColumn id="1" name="Numéro"/>
    <tableColumn id="2" name="Nom du 1er éducateur"/>
    <tableColumn id="3" name="Nom du dernier éducateur"/>
    <tableColumn id="4" name="Salaire"/>
    <tableColumn id="5" name="Obsérvations" dataDxfId="13"/>
  </tableColumns>
  <tableStyleInfo name="TableStyleLight3" showFirstColumn="0" showLastColumn="0" showRowStripes="1" showColumnStripes="0"/>
</table>
</file>

<file path=xl/tables/table4.xml><?xml version="1.0" encoding="utf-8"?>
<table xmlns="http://schemas.openxmlformats.org/spreadsheetml/2006/main" id="3" name="الجدول244" displayName="الجدول244" ref="C4:L44" totalsRowShown="0" headerRowDxfId="12" dataDxfId="11" tableBorderDxfId="10">
  <tableColumns count="10">
    <tableColumn id="1" name="Culture religieuse" dataDxfId="9"/>
    <tableColumn id="2" name="Compétences en communication" dataDxfId="8"/>
    <tableColumn id="3" name="Englais" dataDxfId="7"/>
    <tableColumn id="4" name="Culture génerale" dataDxfId="6"/>
    <tableColumn id="5" name="Ordinateur" dataDxfId="5"/>
    <tableColumn id="6" name="Physique" dataDxfId="4"/>
    <tableColumn id="7" name="Chimie" dataDxfId="3"/>
    <tableColumn id="8" name="Sciences de la vie" dataDxfId="2"/>
    <tableColumn id="9" name="Sciences de la terre" dataDxfId="1"/>
    <tableColumn id="10" name="Maths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opLeftCell="A21" workbookViewId="0">
      <selection activeCell="F33" sqref="F33"/>
    </sheetView>
  </sheetViews>
  <sheetFormatPr baseColWidth="10" defaultColWidth="8.69921875" defaultRowHeight="18.75"/>
  <cols>
    <col min="1" max="2" width="8.69921875" style="1"/>
    <col min="3" max="3" width="12.796875" style="1" bestFit="1" customWidth="1"/>
    <col min="4" max="16384" width="8.69921875" style="1"/>
  </cols>
  <sheetData>
    <row r="1" spans="1:3">
      <c r="A1" s="71" t="s">
        <v>50</v>
      </c>
      <c r="B1" s="71" t="s">
        <v>51</v>
      </c>
      <c r="C1" s="72"/>
    </row>
    <row r="2" spans="1:3">
      <c r="A2" s="71" t="s">
        <v>0</v>
      </c>
      <c r="B2" s="2"/>
      <c r="C2" s="73">
        <v>213.17500000000001</v>
      </c>
    </row>
    <row r="3" spans="1:3">
      <c r="A3" s="71" t="s">
        <v>1</v>
      </c>
      <c r="B3" s="2">
        <v>40207</v>
      </c>
      <c r="C3" s="73">
        <v>213.19</v>
      </c>
    </row>
    <row r="4" spans="1:3">
      <c r="A4" s="71" t="s">
        <v>2</v>
      </c>
      <c r="B4" s="2">
        <v>40209</v>
      </c>
      <c r="C4" s="73">
        <v>213.20500000000001</v>
      </c>
    </row>
    <row r="5" spans="1:3">
      <c r="A5" s="71" t="s">
        <v>3</v>
      </c>
      <c r="B5" s="2">
        <v>40217</v>
      </c>
      <c r="C5" s="73">
        <v>212.5</v>
      </c>
    </row>
    <row r="6" spans="1:3">
      <c r="A6" s="71" t="s">
        <v>4</v>
      </c>
      <c r="B6" s="2">
        <v>40221</v>
      </c>
      <c r="C6" s="73">
        <v>212.57499999999999</v>
      </c>
    </row>
    <row r="7" spans="1:3">
      <c r="A7" s="71" t="s">
        <v>5</v>
      </c>
      <c r="B7" s="2">
        <v>40231</v>
      </c>
      <c r="C7" s="73">
        <v>212.69499999999999</v>
      </c>
    </row>
    <row r="8" spans="1:3">
      <c r="A8" s="71" t="s">
        <v>6</v>
      </c>
      <c r="B8" s="2">
        <v>40237</v>
      </c>
      <c r="C8" s="73">
        <v>212.74</v>
      </c>
    </row>
    <row r="9" spans="1:3">
      <c r="A9" s="71" t="s">
        <v>7</v>
      </c>
      <c r="B9" s="2">
        <v>40239</v>
      </c>
      <c r="C9" s="73">
        <v>212.25</v>
      </c>
    </row>
    <row r="10" spans="1:3">
      <c r="A10" s="71" t="s">
        <v>8</v>
      </c>
      <c r="B10" s="2">
        <v>40249</v>
      </c>
      <c r="C10" s="73">
        <v>212.85</v>
      </c>
    </row>
    <row r="11" spans="1:3">
      <c r="A11" s="71" t="s">
        <v>9</v>
      </c>
      <c r="B11" s="2">
        <v>40255</v>
      </c>
      <c r="C11" s="73">
        <v>213.01</v>
      </c>
    </row>
    <row r="12" spans="1:3">
      <c r="A12" s="71" t="s">
        <v>10</v>
      </c>
      <c r="B12" s="2">
        <v>40257</v>
      </c>
      <c r="C12" s="73">
        <v>213.07</v>
      </c>
    </row>
    <row r="13" spans="1:3">
      <c r="A13" s="71" t="s">
        <v>11</v>
      </c>
      <c r="B13" s="2">
        <v>40201</v>
      </c>
      <c r="C13" s="73">
        <v>213.05500000000001</v>
      </c>
    </row>
    <row r="14" spans="1:3">
      <c r="A14" s="71" t="s">
        <v>12</v>
      </c>
      <c r="B14" s="2">
        <v>40223</v>
      </c>
      <c r="C14" s="73">
        <v>212.60499999999999</v>
      </c>
    </row>
    <row r="15" spans="1:3">
      <c r="A15" s="71" t="s">
        <v>13</v>
      </c>
      <c r="B15" s="2">
        <v>40225</v>
      </c>
      <c r="C15" s="73">
        <v>212.62</v>
      </c>
    </row>
    <row r="16" spans="1:3">
      <c r="A16" s="71" t="s">
        <v>14</v>
      </c>
      <c r="B16" s="2">
        <v>40229</v>
      </c>
      <c r="C16" s="73">
        <v>212.66499999999999</v>
      </c>
    </row>
    <row r="17" spans="1:3">
      <c r="A17" s="71" t="s">
        <v>15</v>
      </c>
      <c r="B17" s="2">
        <v>40233</v>
      </c>
      <c r="C17" s="73">
        <v>212.71</v>
      </c>
    </row>
    <row r="18" spans="1:3">
      <c r="A18" s="71" t="s">
        <v>16</v>
      </c>
      <c r="B18" s="2">
        <v>40243</v>
      </c>
      <c r="C18" s="73">
        <v>212.785</v>
      </c>
    </row>
    <row r="19" spans="1:3">
      <c r="A19" s="71" t="s">
        <v>17</v>
      </c>
      <c r="B19" s="2">
        <v>40251</v>
      </c>
      <c r="C19" s="73">
        <v>212.965</v>
      </c>
    </row>
    <row r="20" spans="1:3">
      <c r="A20" s="71" t="s">
        <v>18</v>
      </c>
      <c r="B20" s="2">
        <v>40263</v>
      </c>
      <c r="C20" s="73">
        <v>213.13499999999999</v>
      </c>
    </row>
    <row r="21" spans="1:3">
      <c r="A21" s="71" t="s">
        <v>19</v>
      </c>
      <c r="B21" s="2">
        <v>40263</v>
      </c>
      <c r="C21" s="73">
        <v>212.53</v>
      </c>
    </row>
    <row r="22" spans="1:3">
      <c r="A22" s="71" t="s">
        <v>20</v>
      </c>
      <c r="B22" s="2">
        <v>40265</v>
      </c>
      <c r="C22" s="73">
        <v>213.1</v>
      </c>
    </row>
    <row r="23" spans="1:3">
      <c r="A23" s="71" t="s">
        <v>21</v>
      </c>
      <c r="B23" s="2">
        <v>40181</v>
      </c>
      <c r="C23" s="73">
        <v>212.51499999999999</v>
      </c>
    </row>
    <row r="24" spans="1:3">
      <c r="A24" s="71" t="s">
        <v>22</v>
      </c>
      <c r="B24" s="2">
        <v>40199</v>
      </c>
      <c r="C24" s="73">
        <v>97.5</v>
      </c>
    </row>
    <row r="25" spans="1:3">
      <c r="A25" s="71" t="s">
        <v>23</v>
      </c>
      <c r="B25" s="2">
        <v>40215</v>
      </c>
      <c r="C25" s="73">
        <v>212.68</v>
      </c>
    </row>
    <row r="26" spans="1:3">
      <c r="A26" s="71" t="s">
        <v>24</v>
      </c>
      <c r="B26" s="2">
        <v>40219</v>
      </c>
      <c r="C26" s="73">
        <v>212.56</v>
      </c>
    </row>
    <row r="27" spans="1:3">
      <c r="A27" s="71" t="s">
        <v>25</v>
      </c>
      <c r="B27" s="2">
        <v>40227</v>
      </c>
      <c r="C27" s="73">
        <v>212.65</v>
      </c>
    </row>
    <row r="28" spans="1:3">
      <c r="A28" s="71" t="s">
        <v>26</v>
      </c>
      <c r="B28" s="2">
        <v>40247</v>
      </c>
      <c r="C28" s="73">
        <v>107.5</v>
      </c>
    </row>
    <row r="29" spans="1:3">
      <c r="A29" s="71" t="s">
        <v>27</v>
      </c>
      <c r="B29" s="2">
        <v>40253</v>
      </c>
      <c r="C29" s="73">
        <v>78</v>
      </c>
    </row>
    <row r="30" spans="1:3">
      <c r="A30" s="71" t="s">
        <v>28</v>
      </c>
      <c r="B30" s="2">
        <v>40259</v>
      </c>
      <c r="C30" s="73">
        <v>73</v>
      </c>
    </row>
    <row r="31" spans="1:3">
      <c r="A31" s="71" t="s">
        <v>29</v>
      </c>
      <c r="B31" s="2">
        <v>40261</v>
      </c>
      <c r="C31" s="73">
        <v>72.5</v>
      </c>
    </row>
    <row r="32" spans="1:3">
      <c r="A32" s="71" t="s">
        <v>30</v>
      </c>
      <c r="B32" s="2">
        <v>40266</v>
      </c>
      <c r="C32" s="73">
        <v>76</v>
      </c>
    </row>
    <row r="33" spans="1:3">
      <c r="A33" s="71" t="s">
        <v>31</v>
      </c>
      <c r="B33" s="2">
        <v>40203</v>
      </c>
      <c r="C33" s="73">
        <v>213.08500000000001</v>
      </c>
    </row>
    <row r="34" spans="1:3">
      <c r="A34" s="71" t="s">
        <v>32</v>
      </c>
      <c r="B34" s="2">
        <v>40211</v>
      </c>
      <c r="C34" s="73">
        <v>213.23500000000001</v>
      </c>
    </row>
    <row r="35" spans="1:3">
      <c r="A35" s="71" t="s">
        <v>33</v>
      </c>
      <c r="B35" s="2">
        <v>40213</v>
      </c>
      <c r="C35" s="73">
        <v>212.54499999999999</v>
      </c>
    </row>
    <row r="36" spans="1:3">
      <c r="A36" s="71" t="s">
        <v>34</v>
      </c>
      <c r="B36" s="2">
        <v>40263</v>
      </c>
      <c r="C36" s="73">
        <v>212.8</v>
      </c>
    </row>
    <row r="38" spans="1:3">
      <c r="B38" s="2"/>
      <c r="C38" s="70"/>
    </row>
    <row r="39" spans="1:3">
      <c r="B39" s="2"/>
      <c r="C39" s="70"/>
    </row>
    <row r="40" spans="1:3">
      <c r="B40" s="2"/>
      <c r="C40" s="70"/>
    </row>
    <row r="41" spans="1:3">
      <c r="B41" s="2"/>
      <c r="C41" s="70"/>
    </row>
    <row r="42" spans="1:3">
      <c r="B42" s="2"/>
      <c r="C42" s="70"/>
    </row>
    <row r="43" spans="1:3">
      <c r="B43" s="2"/>
      <c r="C43" s="70"/>
    </row>
    <row r="44" spans="1:3">
      <c r="B44" s="2"/>
      <c r="C44" s="70"/>
    </row>
    <row r="45" spans="1:3">
      <c r="B45" s="2"/>
      <c r="C45" s="70"/>
    </row>
    <row r="46" spans="1:3">
      <c r="B46" s="2"/>
      <c r="C46" s="70"/>
    </row>
    <row r="47" spans="1:3">
      <c r="B47" s="2"/>
      <c r="C47" s="70"/>
    </row>
    <row r="48" spans="1:3">
      <c r="B48" s="2"/>
      <c r="C48" s="70"/>
    </row>
    <row r="49" spans="2:3">
      <c r="B49" s="2"/>
      <c r="C49" s="70"/>
    </row>
    <row r="50" spans="2:3">
      <c r="B50" s="2"/>
      <c r="C50" s="70"/>
    </row>
    <row r="51" spans="2:3">
      <c r="B51" s="2"/>
      <c r="C51" s="70"/>
    </row>
    <row r="52" spans="2:3">
      <c r="B52" s="2"/>
      <c r="C52" s="70"/>
    </row>
    <row r="53" spans="2:3">
      <c r="B53" s="2"/>
      <c r="C53" s="70"/>
    </row>
    <row r="54" spans="2:3">
      <c r="B54" s="2"/>
      <c r="C54" s="70"/>
    </row>
    <row r="55" spans="2:3">
      <c r="B55" s="2"/>
      <c r="C55" s="70"/>
    </row>
    <row r="56" spans="2:3">
      <c r="B56" s="2"/>
      <c r="C56" s="70"/>
    </row>
    <row r="57" spans="2:3">
      <c r="B57" s="2"/>
      <c r="C57" s="70"/>
    </row>
    <row r="58" spans="2:3">
      <c r="B58" s="2"/>
      <c r="C58" s="70"/>
    </row>
    <row r="59" spans="2:3">
      <c r="B59" s="2"/>
      <c r="C59" s="70"/>
    </row>
    <row r="60" spans="2:3">
      <c r="B60" s="2"/>
      <c r="C60" s="70"/>
    </row>
    <row r="61" spans="2:3">
      <c r="B61" s="2"/>
      <c r="C61" s="70"/>
    </row>
    <row r="62" spans="2:3">
      <c r="B62" s="2"/>
      <c r="C62" s="70"/>
    </row>
    <row r="63" spans="2:3">
      <c r="B63" s="2"/>
      <c r="C63" s="70"/>
    </row>
    <row r="64" spans="2:3">
      <c r="B64" s="2"/>
      <c r="C64" s="70"/>
    </row>
    <row r="65" spans="2:3">
      <c r="B65" s="2"/>
      <c r="C65" s="70"/>
    </row>
    <row r="66" spans="2:3">
      <c r="B66" s="2"/>
      <c r="C66" s="70"/>
    </row>
    <row r="67" spans="2:3">
      <c r="B67" s="2"/>
      <c r="C67" s="70"/>
    </row>
    <row r="68" spans="2:3">
      <c r="B68" s="2"/>
      <c r="C68" s="70"/>
    </row>
    <row r="69" spans="2:3">
      <c r="B69" s="2"/>
      <c r="C69" s="70"/>
    </row>
    <row r="70" spans="2:3">
      <c r="B70" s="2"/>
      <c r="C70" s="70"/>
    </row>
    <row r="71" spans="2:3">
      <c r="B71" s="2"/>
      <c r="C71" s="70"/>
    </row>
    <row r="72" spans="2:3">
      <c r="B72" s="2"/>
      <c r="C72" s="7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25" workbookViewId="0">
      <selection activeCell="C46" sqref="C46"/>
    </sheetView>
  </sheetViews>
  <sheetFormatPr baseColWidth="10" defaultColWidth="8.69921875" defaultRowHeight="18.75"/>
  <cols>
    <col min="1" max="1" width="9.19921875" style="51" customWidth="1"/>
    <col min="2" max="2" width="12.19921875" style="51" customWidth="1"/>
    <col min="3" max="16384" width="8.69921875" style="51"/>
  </cols>
  <sheetData>
    <row r="1" spans="1:5">
      <c r="A1" s="51" t="s">
        <v>52</v>
      </c>
    </row>
    <row r="3" spans="1:5">
      <c r="A3" s="55" t="s">
        <v>53</v>
      </c>
      <c r="B3" s="55" t="s">
        <v>54</v>
      </c>
      <c r="C3" s="52" t="s">
        <v>55</v>
      </c>
      <c r="D3" s="55" t="s">
        <v>56</v>
      </c>
      <c r="E3" s="55" t="s">
        <v>57</v>
      </c>
    </row>
    <row r="4" spans="1:5">
      <c r="A4" s="51" t="s">
        <v>35</v>
      </c>
      <c r="B4" s="53" t="s">
        <v>58</v>
      </c>
      <c r="C4" s="51">
        <v>67.099999999999994</v>
      </c>
      <c r="D4" s="51">
        <v>47</v>
      </c>
      <c r="E4" s="51">
        <f>C4*D4</f>
        <v>3153.7</v>
      </c>
    </row>
    <row r="5" spans="1:5">
      <c r="A5" s="51" t="s">
        <v>36</v>
      </c>
      <c r="B5" s="53" t="s">
        <v>58</v>
      </c>
      <c r="C5" s="51">
        <v>90.3</v>
      </c>
      <c r="D5" s="51">
        <v>51</v>
      </c>
      <c r="E5" s="51">
        <f t="shared" ref="E5:E18" si="0">C5*D5</f>
        <v>4605.3</v>
      </c>
    </row>
    <row r="6" spans="1:5">
      <c r="A6" s="51" t="s">
        <v>37</v>
      </c>
      <c r="B6" s="53" t="s">
        <v>59</v>
      </c>
      <c r="C6" s="51">
        <v>88.3</v>
      </c>
      <c r="D6" s="51">
        <v>55</v>
      </c>
      <c r="E6" s="51">
        <f t="shared" si="0"/>
        <v>4856.5</v>
      </c>
    </row>
    <row r="7" spans="1:5">
      <c r="A7" s="51" t="s">
        <v>38</v>
      </c>
      <c r="B7" s="53" t="s">
        <v>60</v>
      </c>
      <c r="C7" s="51">
        <v>75.099999999999994</v>
      </c>
      <c r="D7" s="51">
        <v>48</v>
      </c>
      <c r="E7" s="51">
        <f t="shared" si="0"/>
        <v>3604.7999999999997</v>
      </c>
    </row>
    <row r="8" spans="1:5">
      <c r="A8" s="51" t="s">
        <v>39</v>
      </c>
      <c r="B8" s="53" t="s">
        <v>61</v>
      </c>
      <c r="C8" s="51">
        <v>70.8</v>
      </c>
      <c r="D8" s="51">
        <v>47</v>
      </c>
      <c r="E8" s="51">
        <f t="shared" si="0"/>
        <v>3327.6</v>
      </c>
    </row>
    <row r="9" spans="1:5">
      <c r="A9" s="51" t="s">
        <v>40</v>
      </c>
      <c r="B9" s="53" t="s">
        <v>62</v>
      </c>
      <c r="C9" s="51">
        <v>103.7</v>
      </c>
      <c r="D9" s="51">
        <v>51</v>
      </c>
      <c r="E9" s="51">
        <f t="shared" si="0"/>
        <v>5288.7</v>
      </c>
    </row>
    <row r="10" spans="1:5">
      <c r="A10" s="51" t="s">
        <v>41</v>
      </c>
      <c r="B10" s="53" t="s">
        <v>63</v>
      </c>
      <c r="C10" s="51">
        <v>80.3</v>
      </c>
      <c r="D10" s="51">
        <v>51</v>
      </c>
      <c r="E10" s="51">
        <f t="shared" si="0"/>
        <v>4095.2999999999997</v>
      </c>
    </row>
    <row r="11" spans="1:5">
      <c r="A11" s="51" t="s">
        <v>42</v>
      </c>
      <c r="B11" s="53" t="s">
        <v>64</v>
      </c>
      <c r="C11" s="51">
        <v>85.1</v>
      </c>
      <c r="D11" s="51">
        <v>57</v>
      </c>
      <c r="E11" s="51">
        <f t="shared" si="0"/>
        <v>4850.7</v>
      </c>
    </row>
    <row r="12" spans="1:5">
      <c r="A12" s="51" t="s">
        <v>43</v>
      </c>
      <c r="B12" s="53" t="s">
        <v>65</v>
      </c>
      <c r="C12" s="51">
        <v>95.4</v>
      </c>
      <c r="D12" s="51">
        <v>44</v>
      </c>
      <c r="E12" s="51">
        <f t="shared" si="0"/>
        <v>4197.6000000000004</v>
      </c>
    </row>
    <row r="13" spans="1:5">
      <c r="A13" s="51" t="s">
        <v>44</v>
      </c>
      <c r="B13" s="53" t="s">
        <v>66</v>
      </c>
      <c r="C13" s="51">
        <v>55.7</v>
      </c>
      <c r="D13" s="51">
        <v>51</v>
      </c>
      <c r="E13" s="51">
        <f t="shared" si="0"/>
        <v>2840.7000000000003</v>
      </c>
    </row>
    <row r="14" spans="1:5">
      <c r="A14" s="51" t="s">
        <v>45</v>
      </c>
      <c r="B14" s="53" t="s">
        <v>67</v>
      </c>
      <c r="C14" s="51">
        <v>85.5</v>
      </c>
      <c r="D14" s="51">
        <v>55</v>
      </c>
      <c r="E14" s="51">
        <f t="shared" si="0"/>
        <v>4702.5</v>
      </c>
    </row>
    <row r="15" spans="1:5">
      <c r="A15" s="51" t="s">
        <v>46</v>
      </c>
      <c r="B15" s="53" t="s">
        <v>68</v>
      </c>
      <c r="C15" s="51">
        <v>79.2</v>
      </c>
      <c r="D15" s="51">
        <v>51</v>
      </c>
      <c r="E15" s="51">
        <f t="shared" si="0"/>
        <v>4039.2000000000003</v>
      </c>
    </row>
    <row r="16" spans="1:5">
      <c r="A16" s="51" t="s">
        <v>47</v>
      </c>
      <c r="B16" s="53" t="s">
        <v>69</v>
      </c>
      <c r="C16" s="51">
        <v>68.400000000000006</v>
      </c>
      <c r="D16" s="51">
        <v>53</v>
      </c>
      <c r="E16" s="51">
        <f t="shared" si="0"/>
        <v>3625.2000000000003</v>
      </c>
    </row>
    <row r="17" spans="1:5">
      <c r="A17" s="51" t="s">
        <v>48</v>
      </c>
      <c r="B17" s="53" t="s">
        <v>70</v>
      </c>
      <c r="C17" s="51">
        <v>94.1</v>
      </c>
      <c r="D17" s="51">
        <v>49</v>
      </c>
      <c r="E17" s="51">
        <f t="shared" si="0"/>
        <v>4610.8999999999996</v>
      </c>
    </row>
    <row r="18" spans="1:5">
      <c r="A18" s="51" t="s">
        <v>49</v>
      </c>
      <c r="B18" s="54"/>
      <c r="C18" s="51">
        <v>100.3</v>
      </c>
      <c r="D18" s="51">
        <v>57</v>
      </c>
      <c r="E18" s="51">
        <f t="shared" si="0"/>
        <v>5717.0999999999995</v>
      </c>
    </row>
    <row r="25" spans="1:5">
      <c r="A25" s="53" t="s">
        <v>242</v>
      </c>
      <c r="B25"/>
      <c r="C25"/>
      <c r="D25"/>
      <c r="E25"/>
    </row>
    <row r="26" spans="1:5">
      <c r="A26"/>
      <c r="B26"/>
      <c r="C26"/>
      <c r="D26"/>
      <c r="E26"/>
    </row>
    <row r="27" spans="1:5">
      <c r="A27" s="74" t="s">
        <v>243</v>
      </c>
      <c r="B27" s="74" t="s">
        <v>244</v>
      </c>
      <c r="C27" s="74" t="s">
        <v>245</v>
      </c>
      <c r="D27" s="74" t="s">
        <v>56</v>
      </c>
      <c r="E27" s="74" t="s">
        <v>57</v>
      </c>
    </row>
    <row r="28" spans="1:5">
      <c r="A28" s="75" t="s">
        <v>35</v>
      </c>
      <c r="B28" s="53" t="s">
        <v>58</v>
      </c>
      <c r="C28" s="75">
        <v>67.099999999999994</v>
      </c>
      <c r="D28" s="75">
        <v>47</v>
      </c>
      <c r="E28" s="75">
        <v>3153.7</v>
      </c>
    </row>
    <row r="29" spans="1:5">
      <c r="A29" s="75" t="s">
        <v>36</v>
      </c>
      <c r="B29" s="53" t="s">
        <v>58</v>
      </c>
      <c r="C29" s="75">
        <v>90.3</v>
      </c>
      <c r="D29" s="75">
        <v>51</v>
      </c>
      <c r="E29" s="75">
        <v>4605.3</v>
      </c>
    </row>
    <row r="30" spans="1:5">
      <c r="A30" s="75" t="s">
        <v>37</v>
      </c>
      <c r="B30" s="53" t="s">
        <v>59</v>
      </c>
      <c r="C30" s="75">
        <v>88.3</v>
      </c>
      <c r="D30" s="75">
        <v>55</v>
      </c>
      <c r="E30" s="75">
        <v>4856.5</v>
      </c>
    </row>
    <row r="31" spans="1:5">
      <c r="A31" s="75" t="s">
        <v>38</v>
      </c>
      <c r="B31" s="53" t="s">
        <v>60</v>
      </c>
      <c r="C31" s="75">
        <v>75.099999999999994</v>
      </c>
      <c r="D31" s="75">
        <v>48</v>
      </c>
      <c r="E31" s="75">
        <v>3604.7999999999997</v>
      </c>
    </row>
    <row r="32" spans="1:5">
      <c r="A32" s="75" t="s">
        <v>39</v>
      </c>
      <c r="B32" s="53" t="s">
        <v>246</v>
      </c>
      <c r="C32" s="75">
        <v>70.8</v>
      </c>
      <c r="D32" s="75">
        <v>47</v>
      </c>
      <c r="E32" s="75">
        <v>3327.6</v>
      </c>
    </row>
    <row r="33" spans="1:5">
      <c r="A33" s="75" t="s">
        <v>40</v>
      </c>
      <c r="B33" s="53" t="s">
        <v>247</v>
      </c>
      <c r="C33" s="75">
        <v>103.7</v>
      </c>
      <c r="D33" s="75">
        <v>51</v>
      </c>
      <c r="E33" s="75">
        <v>5288.7</v>
      </c>
    </row>
    <row r="34" spans="1:5">
      <c r="A34" s="75" t="s">
        <v>41</v>
      </c>
      <c r="B34" s="53" t="s">
        <v>248</v>
      </c>
      <c r="C34" s="75">
        <v>80.3</v>
      </c>
      <c r="D34" s="75">
        <v>51</v>
      </c>
      <c r="E34" s="75">
        <v>4095.2999999999997</v>
      </c>
    </row>
    <row r="35" spans="1:5">
      <c r="A35" s="75" t="s">
        <v>42</v>
      </c>
      <c r="B35" s="53" t="s">
        <v>64</v>
      </c>
      <c r="C35" s="75">
        <v>85.1</v>
      </c>
      <c r="D35" s="75">
        <v>57</v>
      </c>
      <c r="E35" s="75">
        <v>4850.7</v>
      </c>
    </row>
    <row r="36" spans="1:5">
      <c r="A36" s="75" t="s">
        <v>43</v>
      </c>
      <c r="B36" s="53" t="s">
        <v>65</v>
      </c>
      <c r="C36" s="75">
        <v>95.4</v>
      </c>
      <c r="D36" s="75">
        <v>44</v>
      </c>
      <c r="E36" s="75">
        <v>4197.6000000000004</v>
      </c>
    </row>
    <row r="37" spans="1:5">
      <c r="A37" s="75" t="s">
        <v>44</v>
      </c>
      <c r="B37" s="53" t="s">
        <v>66</v>
      </c>
      <c r="C37" s="75">
        <v>55.7</v>
      </c>
      <c r="D37" s="75">
        <v>51</v>
      </c>
      <c r="E37" s="75">
        <v>2840.7000000000003</v>
      </c>
    </row>
    <row r="38" spans="1:5">
      <c r="A38" s="75" t="s">
        <v>45</v>
      </c>
      <c r="B38" s="53" t="s">
        <v>67</v>
      </c>
      <c r="C38" s="75">
        <v>85.5</v>
      </c>
      <c r="D38" s="75">
        <v>55</v>
      </c>
      <c r="E38" s="75">
        <v>4702.5</v>
      </c>
    </row>
    <row r="39" spans="1:5">
      <c r="A39" s="75" t="s">
        <v>46</v>
      </c>
      <c r="B39" s="53" t="s">
        <v>68</v>
      </c>
      <c r="C39" s="75">
        <v>79.2</v>
      </c>
      <c r="D39" s="75">
        <v>51</v>
      </c>
      <c r="E39" s="75">
        <v>4039.2000000000003</v>
      </c>
    </row>
    <row r="40" spans="1:5">
      <c r="A40" s="75" t="s">
        <v>47</v>
      </c>
      <c r="B40" s="53" t="s">
        <v>69</v>
      </c>
      <c r="C40" s="75">
        <v>68.400000000000006</v>
      </c>
      <c r="D40" s="75">
        <v>53</v>
      </c>
      <c r="E40" s="75">
        <v>3625.2000000000003</v>
      </c>
    </row>
    <row r="41" spans="1:5">
      <c r="A41" s="75" t="s">
        <v>48</v>
      </c>
      <c r="B41" s="53" t="s">
        <v>249</v>
      </c>
      <c r="C41" s="75">
        <v>94.1</v>
      </c>
      <c r="D41" s="75">
        <v>49</v>
      </c>
      <c r="E41" s="75">
        <v>4610.8999999999996</v>
      </c>
    </row>
    <row r="42" spans="1:5">
      <c r="A42" s="75" t="s">
        <v>49</v>
      </c>
      <c r="B42" s="53"/>
      <c r="C42" s="75">
        <v>100.3</v>
      </c>
      <c r="D42" s="75">
        <v>57</v>
      </c>
      <c r="E42" s="75">
        <v>5717.0999999999995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F12" sqref="F12"/>
    </sheetView>
  </sheetViews>
  <sheetFormatPr baseColWidth="10" defaultColWidth="8.69921875" defaultRowHeight="18.75"/>
  <cols>
    <col min="1" max="16384" width="8.69921875" style="1"/>
  </cols>
  <sheetData>
    <row r="1" spans="1:4">
      <c r="A1" s="50" t="s">
        <v>76</v>
      </c>
      <c r="B1" s="50" t="s">
        <v>71</v>
      </c>
      <c r="C1" s="50" t="s">
        <v>72</v>
      </c>
      <c r="D1" s="50" t="s">
        <v>73</v>
      </c>
    </row>
    <row r="2" spans="1:4">
      <c r="A2" s="1">
        <v>1</v>
      </c>
      <c r="B2" s="1" t="s">
        <v>145</v>
      </c>
      <c r="C2" s="1" t="s">
        <v>178</v>
      </c>
      <c r="D2" s="1">
        <v>320</v>
      </c>
    </row>
    <row r="3" spans="1:4">
      <c r="A3" s="1">
        <v>2</v>
      </c>
      <c r="B3" s="1" t="s">
        <v>179</v>
      </c>
      <c r="C3" s="1" t="s">
        <v>178</v>
      </c>
      <c r="D3" s="1">
        <v>365</v>
      </c>
    </row>
    <row r="4" spans="1:4">
      <c r="B4" s="1" t="s">
        <v>180</v>
      </c>
      <c r="C4" s="1" t="s">
        <v>178</v>
      </c>
      <c r="D4" s="1">
        <v>451</v>
      </c>
    </row>
    <row r="5" spans="1:4">
      <c r="B5" s="1" t="s">
        <v>181</v>
      </c>
      <c r="C5" s="1" t="s">
        <v>178</v>
      </c>
      <c r="D5" s="1">
        <v>800</v>
      </c>
    </row>
    <row r="6" spans="1:4">
      <c r="B6" s="1" t="s">
        <v>182</v>
      </c>
      <c r="C6" s="1" t="s">
        <v>178</v>
      </c>
      <c r="D6" s="1">
        <v>487</v>
      </c>
    </row>
    <row r="7" spans="1:4">
      <c r="B7" s="1" t="s">
        <v>183</v>
      </c>
      <c r="C7" s="1" t="s">
        <v>178</v>
      </c>
      <c r="D7" s="1">
        <v>863</v>
      </c>
    </row>
    <row r="8" spans="1:4">
      <c r="B8" s="1" t="s">
        <v>184</v>
      </c>
      <c r="C8" s="1" t="s">
        <v>178</v>
      </c>
      <c r="D8" s="1">
        <v>950</v>
      </c>
    </row>
    <row r="10" spans="1:4">
      <c r="A10" s="1">
        <v>190</v>
      </c>
    </row>
    <row r="11" spans="1:4">
      <c r="B11" s="51"/>
    </row>
    <row r="12" spans="1:4">
      <c r="A12" s="50" t="s">
        <v>74</v>
      </c>
      <c r="B12" s="50" t="s">
        <v>73</v>
      </c>
    </row>
    <row r="13" spans="1:4">
      <c r="A13" s="1" t="s">
        <v>185</v>
      </c>
      <c r="B13" s="1">
        <v>300</v>
      </c>
    </row>
    <row r="14" spans="1:4">
      <c r="A14" s="1" t="s">
        <v>186</v>
      </c>
      <c r="B14" s="1">
        <v>500</v>
      </c>
    </row>
    <row r="15" spans="1:4">
      <c r="A15" s="1" t="s">
        <v>187</v>
      </c>
      <c r="B15" s="1">
        <v>420</v>
      </c>
    </row>
    <row r="16" spans="1:4">
      <c r="A16" s="1" t="s">
        <v>188</v>
      </c>
      <c r="B16" s="1">
        <v>650</v>
      </c>
    </row>
    <row r="17" spans="1:2">
      <c r="A17" s="1" t="s">
        <v>189</v>
      </c>
      <c r="B17" s="1">
        <v>468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pane ySplit="4" topLeftCell="A19" activePane="bottomLeft" state="frozen"/>
      <selection pane="bottomLeft" activeCell="A5" sqref="A5:M44"/>
    </sheetView>
  </sheetViews>
  <sheetFormatPr baseColWidth="10" defaultColWidth="8.69921875" defaultRowHeight="18.75"/>
  <cols>
    <col min="1" max="1" width="4.59765625" style="1" customWidth="1"/>
    <col min="2" max="2" width="11.296875" style="1" bestFit="1" customWidth="1"/>
    <col min="3" max="3" width="8.19921875" style="1" customWidth="1"/>
    <col min="4" max="4" width="8.09765625" style="1" customWidth="1"/>
    <col min="5" max="5" width="8.19921875" style="1" customWidth="1"/>
    <col min="6" max="6" width="7.59765625" style="1" customWidth="1"/>
    <col min="7" max="7" width="11.59765625" style="1" customWidth="1"/>
    <col min="8" max="16384" width="8.69921875" style="1"/>
  </cols>
  <sheetData>
    <row r="1" spans="1:13" ht="23.25">
      <c r="A1" s="18" t="s">
        <v>75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9.5" thickBot="1">
      <c r="A2" s="3"/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0.25" thickTop="1" thickBot="1">
      <c r="A3" s="60" t="s">
        <v>76</v>
      </c>
      <c r="B3" s="62" t="s">
        <v>77</v>
      </c>
      <c r="C3" s="60" t="s">
        <v>75</v>
      </c>
      <c r="D3" s="60"/>
      <c r="E3" s="60"/>
      <c r="F3" s="60"/>
      <c r="G3" s="60"/>
      <c r="H3" s="60"/>
      <c r="I3" s="60"/>
      <c r="J3" s="60"/>
      <c r="K3" s="60"/>
      <c r="L3" s="60"/>
      <c r="M3" s="64" t="s">
        <v>88</v>
      </c>
    </row>
    <row r="4" spans="1:13" s="57" customFormat="1" ht="20.25" thickTop="1" thickBot="1">
      <c r="A4" s="61"/>
      <c r="B4" s="63"/>
      <c r="C4" s="23" t="s">
        <v>78</v>
      </c>
      <c r="D4" s="24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84</v>
      </c>
      <c r="J4" s="5" t="s">
        <v>85</v>
      </c>
      <c r="K4" s="5" t="s">
        <v>86</v>
      </c>
      <c r="L4" s="6" t="s">
        <v>87</v>
      </c>
      <c r="M4" s="65"/>
    </row>
    <row r="5" spans="1:13" ht="19.5" thickTop="1">
      <c r="A5" s="25">
        <v>1</v>
      </c>
      <c r="B5" s="7" t="s">
        <v>212</v>
      </c>
      <c r="C5" s="8">
        <f>الجدول24[[#This Row],[Mathématiques]]*100</f>
        <v>8300</v>
      </c>
      <c r="D5" s="8">
        <v>95</v>
      </c>
      <c r="E5" s="8">
        <v>82</v>
      </c>
      <c r="F5" s="8">
        <v>93</v>
      </c>
      <c r="G5" s="8">
        <v>83</v>
      </c>
      <c r="H5" s="8">
        <v>87</v>
      </c>
      <c r="I5" s="8">
        <v>76</v>
      </c>
      <c r="J5" s="8">
        <v>88</v>
      </c>
      <c r="K5" s="8">
        <v>90</v>
      </c>
      <c r="L5" s="9">
        <v>83</v>
      </c>
      <c r="M5" s="10"/>
    </row>
    <row r="6" spans="1:13">
      <c r="A6" s="26">
        <v>2</v>
      </c>
      <c r="B6" s="12" t="s">
        <v>239</v>
      </c>
      <c r="C6" s="13">
        <v>98</v>
      </c>
      <c r="D6" s="13">
        <v>88</v>
      </c>
      <c r="E6" s="13">
        <v>92</v>
      </c>
      <c r="F6" s="13">
        <v>91</v>
      </c>
      <c r="G6" s="13">
        <v>94</v>
      </c>
      <c r="H6" s="13">
        <v>92</v>
      </c>
      <c r="I6" s="13">
        <v>92</v>
      </c>
      <c r="J6" s="13">
        <v>92</v>
      </c>
      <c r="K6" s="13">
        <v>88</v>
      </c>
      <c r="L6" s="14">
        <v>90</v>
      </c>
      <c r="M6" s="27"/>
    </row>
    <row r="7" spans="1:13">
      <c r="A7" s="26">
        <v>3</v>
      </c>
      <c r="B7" s="12" t="s">
        <v>240</v>
      </c>
      <c r="C7" s="13">
        <v>65</v>
      </c>
      <c r="D7" s="13">
        <v>69</v>
      </c>
      <c r="E7" s="13">
        <v>65</v>
      </c>
      <c r="F7" s="13">
        <v>65</v>
      </c>
      <c r="G7" s="13">
        <v>69</v>
      </c>
      <c r="H7" s="13">
        <v>65</v>
      </c>
      <c r="I7" s="13">
        <v>65</v>
      </c>
      <c r="J7" s="13">
        <v>65</v>
      </c>
      <c r="K7" s="13">
        <v>65</v>
      </c>
      <c r="L7" s="14">
        <v>65</v>
      </c>
      <c r="M7" s="27"/>
    </row>
    <row r="8" spans="1:13">
      <c r="A8" s="26">
        <v>4</v>
      </c>
      <c r="B8" s="12" t="s">
        <v>241</v>
      </c>
      <c r="C8" s="13">
        <v>65</v>
      </c>
      <c r="D8" s="13">
        <v>97</v>
      </c>
      <c r="E8" s="13">
        <v>83</v>
      </c>
      <c r="F8" s="13">
        <v>92</v>
      </c>
      <c r="G8" s="13">
        <v>67</v>
      </c>
      <c r="H8" s="13">
        <v>76</v>
      </c>
      <c r="I8" s="13">
        <v>65</v>
      </c>
      <c r="J8" s="13">
        <v>65</v>
      </c>
      <c r="K8" s="13">
        <v>80</v>
      </c>
      <c r="L8" s="14">
        <v>32</v>
      </c>
      <c r="M8" s="27"/>
    </row>
    <row r="9" spans="1:13">
      <c r="A9" s="26">
        <v>5</v>
      </c>
      <c r="B9" s="12" t="s">
        <v>216</v>
      </c>
      <c r="C9" s="13">
        <v>65</v>
      </c>
      <c r="D9" s="13">
        <v>97</v>
      </c>
      <c r="E9" s="13">
        <v>45</v>
      </c>
      <c r="F9" s="13">
        <v>69</v>
      </c>
      <c r="G9" s="13">
        <v>65</v>
      </c>
      <c r="H9" s="13">
        <v>65</v>
      </c>
      <c r="I9" s="13">
        <v>65</v>
      </c>
      <c r="J9" s="13">
        <v>65</v>
      </c>
      <c r="K9" s="13">
        <v>80</v>
      </c>
      <c r="L9" s="14">
        <v>69</v>
      </c>
      <c r="M9" s="27"/>
    </row>
    <row r="10" spans="1:13">
      <c r="A10" s="26">
        <v>6</v>
      </c>
      <c r="B10" s="12" t="s">
        <v>150</v>
      </c>
      <c r="C10" s="13">
        <v>97</v>
      </c>
      <c r="D10" s="13">
        <v>97</v>
      </c>
      <c r="E10" s="13">
        <v>45</v>
      </c>
      <c r="F10" s="13">
        <v>97</v>
      </c>
      <c r="G10" s="13">
        <v>97</v>
      </c>
      <c r="H10" s="13">
        <v>97</v>
      </c>
      <c r="I10" s="13">
        <v>69</v>
      </c>
      <c r="J10" s="13">
        <v>65</v>
      </c>
      <c r="K10" s="13">
        <v>97</v>
      </c>
      <c r="L10" s="14">
        <v>97</v>
      </c>
      <c r="M10" s="27"/>
    </row>
    <row r="11" spans="1:13">
      <c r="A11" s="26">
        <v>7</v>
      </c>
      <c r="B11" s="12" t="s">
        <v>151</v>
      </c>
      <c r="C11" s="13">
        <v>65</v>
      </c>
      <c r="D11" s="13">
        <v>65</v>
      </c>
      <c r="E11" s="13">
        <v>45</v>
      </c>
      <c r="F11" s="13">
        <v>85</v>
      </c>
      <c r="G11" s="13">
        <v>65</v>
      </c>
      <c r="H11" s="13">
        <v>65</v>
      </c>
      <c r="I11" s="13">
        <v>69</v>
      </c>
      <c r="J11" s="13">
        <v>65</v>
      </c>
      <c r="K11" s="13">
        <v>65</v>
      </c>
      <c r="L11" s="14">
        <v>65</v>
      </c>
      <c r="M11" s="27"/>
    </row>
    <row r="12" spans="1:13">
      <c r="A12" s="26">
        <v>8</v>
      </c>
      <c r="B12" s="12" t="s">
        <v>152</v>
      </c>
      <c r="C12" s="13">
        <v>77</v>
      </c>
      <c r="D12" s="13">
        <v>69</v>
      </c>
      <c r="E12" s="13">
        <v>45</v>
      </c>
      <c r="F12" s="13">
        <v>85</v>
      </c>
      <c r="G12" s="13">
        <v>66</v>
      </c>
      <c r="H12" s="13">
        <v>67</v>
      </c>
      <c r="I12" s="13">
        <v>45</v>
      </c>
      <c r="J12" s="13">
        <v>65</v>
      </c>
      <c r="K12" s="13">
        <v>72</v>
      </c>
      <c r="L12" s="14">
        <v>71</v>
      </c>
      <c r="M12" s="27"/>
    </row>
    <row r="13" spans="1:13">
      <c r="A13" s="26">
        <v>9</v>
      </c>
      <c r="B13" s="12" t="s">
        <v>153</v>
      </c>
      <c r="C13" s="13">
        <v>65</v>
      </c>
      <c r="D13" s="13">
        <v>65</v>
      </c>
      <c r="E13" s="13">
        <v>65</v>
      </c>
      <c r="F13" s="13">
        <v>85</v>
      </c>
      <c r="G13" s="13">
        <v>65</v>
      </c>
      <c r="H13" s="13">
        <v>65</v>
      </c>
      <c r="I13" s="13">
        <v>65</v>
      </c>
      <c r="J13" s="13">
        <v>65</v>
      </c>
      <c r="K13" s="13">
        <v>69</v>
      </c>
      <c r="L13" s="14">
        <v>65</v>
      </c>
      <c r="M13" s="27"/>
    </row>
    <row r="14" spans="1:13">
      <c r="A14" s="26">
        <v>10</v>
      </c>
      <c r="B14" s="12" t="s">
        <v>154</v>
      </c>
      <c r="C14" s="13">
        <v>85</v>
      </c>
      <c r="D14" s="13">
        <v>85</v>
      </c>
      <c r="E14" s="13">
        <v>85</v>
      </c>
      <c r="F14" s="13">
        <v>85</v>
      </c>
      <c r="G14" s="13">
        <v>85</v>
      </c>
      <c r="H14" s="13">
        <v>64</v>
      </c>
      <c r="I14" s="13">
        <v>65</v>
      </c>
      <c r="J14" s="13">
        <v>87</v>
      </c>
      <c r="K14" s="13">
        <v>85</v>
      </c>
      <c r="L14" s="14">
        <v>85</v>
      </c>
      <c r="M14" s="27"/>
    </row>
    <row r="15" spans="1:13">
      <c r="A15" s="26">
        <v>11</v>
      </c>
      <c r="B15" s="12" t="s">
        <v>155</v>
      </c>
      <c r="C15" s="13">
        <v>90</v>
      </c>
      <c r="D15" s="13">
        <v>69</v>
      </c>
      <c r="E15" s="13">
        <v>48</v>
      </c>
      <c r="F15" s="13">
        <v>59</v>
      </c>
      <c r="G15" s="13">
        <v>69</v>
      </c>
      <c r="H15" s="13">
        <v>64</v>
      </c>
      <c r="I15" s="13">
        <v>48</v>
      </c>
      <c r="J15" s="13">
        <v>87</v>
      </c>
      <c r="K15" s="13">
        <v>85</v>
      </c>
      <c r="L15" s="14">
        <v>48</v>
      </c>
      <c r="M15" s="27"/>
    </row>
    <row r="16" spans="1:13">
      <c r="A16" s="26">
        <v>12</v>
      </c>
      <c r="B16" s="12" t="s">
        <v>156</v>
      </c>
      <c r="C16" s="13">
        <v>32</v>
      </c>
      <c r="D16" s="13">
        <v>66</v>
      </c>
      <c r="E16" s="13">
        <v>65</v>
      </c>
      <c r="F16" s="13">
        <v>59</v>
      </c>
      <c r="G16" s="13">
        <v>53</v>
      </c>
      <c r="H16" s="13">
        <v>64</v>
      </c>
      <c r="I16" s="13">
        <v>48</v>
      </c>
      <c r="J16" s="13">
        <v>70</v>
      </c>
      <c r="K16" s="13">
        <v>50</v>
      </c>
      <c r="L16" s="14">
        <v>50</v>
      </c>
      <c r="M16" s="27"/>
    </row>
    <row r="17" spans="1:13">
      <c r="A17" s="26">
        <v>13</v>
      </c>
      <c r="B17" s="12" t="s">
        <v>157</v>
      </c>
      <c r="C17" s="13">
        <v>65</v>
      </c>
      <c r="D17" s="13">
        <v>65</v>
      </c>
      <c r="E17" s="13">
        <v>65</v>
      </c>
      <c r="F17" s="13">
        <v>69</v>
      </c>
      <c r="G17" s="13">
        <v>65</v>
      </c>
      <c r="H17" s="13">
        <v>65</v>
      </c>
      <c r="I17" s="13">
        <v>48</v>
      </c>
      <c r="J17" s="13">
        <v>70</v>
      </c>
      <c r="K17" s="13">
        <v>65</v>
      </c>
      <c r="L17" s="14">
        <v>65</v>
      </c>
      <c r="M17" s="27"/>
    </row>
    <row r="18" spans="1:13">
      <c r="A18" s="26">
        <v>14</v>
      </c>
      <c r="B18" s="12" t="s">
        <v>158</v>
      </c>
      <c r="C18" s="13">
        <v>96</v>
      </c>
      <c r="D18" s="13">
        <v>96</v>
      </c>
      <c r="E18" s="13">
        <v>96</v>
      </c>
      <c r="F18" s="13">
        <v>96</v>
      </c>
      <c r="G18" s="13">
        <v>96</v>
      </c>
      <c r="H18" s="13">
        <v>96</v>
      </c>
      <c r="I18" s="13">
        <v>48</v>
      </c>
      <c r="J18" s="13">
        <v>70</v>
      </c>
      <c r="K18" s="13">
        <v>96</v>
      </c>
      <c r="L18" s="14">
        <v>96</v>
      </c>
      <c r="M18" s="27"/>
    </row>
    <row r="19" spans="1:13">
      <c r="A19" s="26">
        <v>15</v>
      </c>
      <c r="B19" s="12" t="s">
        <v>159</v>
      </c>
      <c r="C19" s="13">
        <v>84</v>
      </c>
      <c r="D19" s="13">
        <v>84</v>
      </c>
      <c r="E19" s="13">
        <v>84</v>
      </c>
      <c r="F19" s="13">
        <v>84</v>
      </c>
      <c r="G19" s="13">
        <v>84</v>
      </c>
      <c r="H19" s="13">
        <v>84</v>
      </c>
      <c r="I19" s="13">
        <v>48</v>
      </c>
      <c r="J19" s="13">
        <v>70</v>
      </c>
      <c r="K19" s="13">
        <v>84</v>
      </c>
      <c r="L19" s="14">
        <v>84</v>
      </c>
      <c r="M19" s="27"/>
    </row>
    <row r="20" spans="1:13">
      <c r="A20" s="26">
        <v>16</v>
      </c>
      <c r="B20" s="12" t="s">
        <v>160</v>
      </c>
      <c r="C20" s="13">
        <v>87</v>
      </c>
      <c r="D20" s="13">
        <v>87</v>
      </c>
      <c r="E20" s="13">
        <v>87</v>
      </c>
      <c r="F20" s="13">
        <v>87</v>
      </c>
      <c r="G20" s="13">
        <v>87</v>
      </c>
      <c r="H20" s="13">
        <v>87</v>
      </c>
      <c r="I20" s="13">
        <v>87</v>
      </c>
      <c r="J20" s="13">
        <v>62</v>
      </c>
      <c r="K20" s="13">
        <v>84</v>
      </c>
      <c r="L20" s="14">
        <v>87</v>
      </c>
      <c r="M20" s="27"/>
    </row>
    <row r="21" spans="1:13">
      <c r="A21" s="26">
        <v>17</v>
      </c>
      <c r="B21" s="12" t="s">
        <v>161</v>
      </c>
      <c r="C21" s="13">
        <v>87</v>
      </c>
      <c r="D21" s="13">
        <v>87</v>
      </c>
      <c r="E21" s="13">
        <v>87</v>
      </c>
      <c r="F21" s="13">
        <v>87</v>
      </c>
      <c r="G21" s="13">
        <v>87</v>
      </c>
      <c r="H21" s="13">
        <v>87</v>
      </c>
      <c r="I21" s="13">
        <v>87</v>
      </c>
      <c r="J21" s="13">
        <v>62</v>
      </c>
      <c r="K21" s="13">
        <v>84</v>
      </c>
      <c r="L21" s="14">
        <v>87</v>
      </c>
      <c r="M21" s="27"/>
    </row>
    <row r="22" spans="1:13">
      <c r="A22" s="26">
        <v>18</v>
      </c>
      <c r="B22" s="12" t="s">
        <v>162</v>
      </c>
      <c r="C22" s="13">
        <v>95</v>
      </c>
      <c r="D22" s="28">
        <v>85</v>
      </c>
      <c r="E22" s="13">
        <v>95</v>
      </c>
      <c r="F22" s="13">
        <v>95</v>
      </c>
      <c r="G22" s="13">
        <v>95</v>
      </c>
      <c r="H22" s="13">
        <v>95</v>
      </c>
      <c r="I22" s="13">
        <v>95</v>
      </c>
      <c r="J22" s="13">
        <v>62</v>
      </c>
      <c r="K22" s="13">
        <v>84</v>
      </c>
      <c r="L22" s="14">
        <v>95</v>
      </c>
      <c r="M22" s="27"/>
    </row>
    <row r="23" spans="1:13">
      <c r="A23" s="26">
        <v>19</v>
      </c>
      <c r="B23" s="12" t="s">
        <v>163</v>
      </c>
      <c r="C23" s="13">
        <v>62</v>
      </c>
      <c r="D23" s="28">
        <v>85</v>
      </c>
      <c r="E23" s="13">
        <v>62</v>
      </c>
      <c r="F23" s="13">
        <v>69</v>
      </c>
      <c r="G23" s="13">
        <v>62</v>
      </c>
      <c r="H23" s="13">
        <v>62</v>
      </c>
      <c r="I23" s="28">
        <v>65</v>
      </c>
      <c r="J23" s="13">
        <v>62</v>
      </c>
      <c r="K23" s="13">
        <v>62</v>
      </c>
      <c r="L23" s="14">
        <v>69</v>
      </c>
      <c r="M23" s="27"/>
    </row>
    <row r="24" spans="1:13">
      <c r="A24" s="26">
        <v>20</v>
      </c>
      <c r="B24" s="12" t="s">
        <v>164</v>
      </c>
      <c r="C24" s="13">
        <v>54</v>
      </c>
      <c r="D24" s="28">
        <v>85</v>
      </c>
      <c r="E24" s="28">
        <v>48</v>
      </c>
      <c r="F24" s="13">
        <v>54</v>
      </c>
      <c r="G24" s="13">
        <v>54</v>
      </c>
      <c r="H24" s="13">
        <v>54</v>
      </c>
      <c r="I24" s="28">
        <v>65</v>
      </c>
      <c r="J24" s="13">
        <v>54</v>
      </c>
      <c r="K24" s="13">
        <v>54</v>
      </c>
      <c r="L24" s="14">
        <v>69</v>
      </c>
      <c r="M24" s="27"/>
    </row>
    <row r="25" spans="1:13">
      <c r="A25" s="26">
        <v>21</v>
      </c>
      <c r="B25" s="12" t="s">
        <v>165</v>
      </c>
      <c r="C25" s="28">
        <v>85</v>
      </c>
      <c r="D25" s="28">
        <v>85</v>
      </c>
      <c r="E25" s="28">
        <v>48</v>
      </c>
      <c r="F25" s="28">
        <v>85</v>
      </c>
      <c r="G25" s="28">
        <v>85</v>
      </c>
      <c r="H25" s="28">
        <v>85</v>
      </c>
      <c r="I25" s="28">
        <v>65</v>
      </c>
      <c r="J25" s="28">
        <v>85</v>
      </c>
      <c r="K25" s="28">
        <v>85</v>
      </c>
      <c r="L25" s="29">
        <v>85</v>
      </c>
      <c r="M25" s="30"/>
    </row>
    <row r="26" spans="1:13">
      <c r="A26" s="26">
        <v>22</v>
      </c>
      <c r="B26" s="12" t="s">
        <v>166</v>
      </c>
      <c r="C26" s="28">
        <v>65</v>
      </c>
      <c r="D26" s="28">
        <v>65</v>
      </c>
      <c r="E26" s="28">
        <v>48</v>
      </c>
      <c r="F26" s="28">
        <v>65</v>
      </c>
      <c r="G26" s="28">
        <v>65</v>
      </c>
      <c r="H26" s="28">
        <v>65</v>
      </c>
      <c r="I26" s="28">
        <v>65</v>
      </c>
      <c r="J26" s="28">
        <v>65</v>
      </c>
      <c r="K26" s="28">
        <v>65</v>
      </c>
      <c r="L26" s="29">
        <v>65</v>
      </c>
      <c r="M26" s="30"/>
    </row>
    <row r="27" spans="1:13">
      <c r="A27" s="26">
        <v>23</v>
      </c>
      <c r="B27" s="12" t="s">
        <v>167</v>
      </c>
      <c r="C27" s="28">
        <v>48</v>
      </c>
      <c r="D27" s="28">
        <v>48</v>
      </c>
      <c r="E27" s="28">
        <v>48</v>
      </c>
      <c r="F27" s="28">
        <v>48</v>
      </c>
      <c r="G27" s="28">
        <v>48</v>
      </c>
      <c r="H27" s="28">
        <v>48</v>
      </c>
      <c r="I27" s="28">
        <v>48</v>
      </c>
      <c r="J27" s="28">
        <v>48</v>
      </c>
      <c r="K27" s="28">
        <v>48</v>
      </c>
      <c r="L27" s="14">
        <v>69</v>
      </c>
      <c r="M27" s="27"/>
    </row>
    <row r="28" spans="1:13">
      <c r="A28" s="26">
        <v>24</v>
      </c>
      <c r="B28" s="12" t="s">
        <v>168</v>
      </c>
      <c r="C28" s="13">
        <v>65</v>
      </c>
      <c r="D28" s="13">
        <v>97</v>
      </c>
      <c r="E28" s="13">
        <v>98</v>
      </c>
      <c r="F28" s="13">
        <v>65</v>
      </c>
      <c r="G28" s="13">
        <v>69</v>
      </c>
      <c r="H28" s="13">
        <v>65</v>
      </c>
      <c r="I28" s="13">
        <v>97</v>
      </c>
      <c r="J28" s="13">
        <v>65</v>
      </c>
      <c r="K28" s="13">
        <v>65</v>
      </c>
      <c r="L28" s="14">
        <v>65</v>
      </c>
      <c r="M28" s="27"/>
    </row>
    <row r="29" spans="1:13">
      <c r="A29" s="26">
        <v>25</v>
      </c>
      <c r="B29" s="12" t="s">
        <v>169</v>
      </c>
      <c r="C29" s="13">
        <v>98</v>
      </c>
      <c r="D29" s="13">
        <v>65</v>
      </c>
      <c r="E29" s="13">
        <v>98</v>
      </c>
      <c r="F29" s="13">
        <v>98</v>
      </c>
      <c r="G29" s="13">
        <v>98</v>
      </c>
      <c r="H29" s="13">
        <v>98</v>
      </c>
      <c r="I29" s="13">
        <v>97</v>
      </c>
      <c r="J29" s="13">
        <v>98</v>
      </c>
      <c r="K29" s="13">
        <v>98</v>
      </c>
      <c r="L29" s="14">
        <v>98</v>
      </c>
      <c r="M29" s="27"/>
    </row>
    <row r="30" spans="1:13">
      <c r="A30" s="26">
        <v>26</v>
      </c>
      <c r="B30" s="12" t="s">
        <v>170</v>
      </c>
      <c r="C30" s="13">
        <v>98</v>
      </c>
      <c r="D30" s="13">
        <v>65</v>
      </c>
      <c r="E30" s="13">
        <v>98</v>
      </c>
      <c r="F30" s="13">
        <v>68</v>
      </c>
      <c r="G30" s="13">
        <v>98</v>
      </c>
      <c r="H30" s="13">
        <v>98</v>
      </c>
      <c r="I30" s="13">
        <v>97</v>
      </c>
      <c r="J30" s="13">
        <v>68</v>
      </c>
      <c r="K30" s="13">
        <v>98</v>
      </c>
      <c r="L30" s="14">
        <v>98</v>
      </c>
      <c r="M30" s="27"/>
    </row>
    <row r="31" spans="1:13">
      <c r="A31" s="26">
        <v>27</v>
      </c>
      <c r="B31" s="12" t="s">
        <v>171</v>
      </c>
      <c r="C31" s="13">
        <v>97</v>
      </c>
      <c r="D31" s="13">
        <v>65</v>
      </c>
      <c r="E31" s="13">
        <v>97</v>
      </c>
      <c r="F31" s="13">
        <v>68</v>
      </c>
      <c r="G31" s="13">
        <v>97</v>
      </c>
      <c r="H31" s="13">
        <v>97</v>
      </c>
      <c r="I31" s="13">
        <v>97</v>
      </c>
      <c r="J31" s="13">
        <v>68</v>
      </c>
      <c r="K31" s="13">
        <v>68</v>
      </c>
      <c r="L31" s="14">
        <v>97</v>
      </c>
      <c r="M31" s="27"/>
    </row>
    <row r="32" spans="1:13">
      <c r="A32" s="26">
        <v>28</v>
      </c>
      <c r="B32" s="12" t="s">
        <v>172</v>
      </c>
      <c r="C32" s="13">
        <v>65</v>
      </c>
      <c r="D32" s="13">
        <v>65</v>
      </c>
      <c r="E32" s="13">
        <v>65</v>
      </c>
      <c r="F32" s="13">
        <v>68</v>
      </c>
      <c r="G32" s="13">
        <v>65</v>
      </c>
      <c r="H32" s="13">
        <v>65</v>
      </c>
      <c r="I32" s="13">
        <v>68</v>
      </c>
      <c r="J32" s="13">
        <v>68</v>
      </c>
      <c r="K32" s="13">
        <v>68</v>
      </c>
      <c r="L32" s="14">
        <v>65</v>
      </c>
      <c r="M32" s="27"/>
    </row>
    <row r="33" spans="1:13">
      <c r="A33" s="26">
        <v>29</v>
      </c>
      <c r="B33" s="12" t="s">
        <v>173</v>
      </c>
      <c r="C33" s="13">
        <v>48</v>
      </c>
      <c r="D33" s="13">
        <v>68</v>
      </c>
      <c r="E33" s="13">
        <v>48</v>
      </c>
      <c r="F33" s="13">
        <v>68</v>
      </c>
      <c r="G33" s="13">
        <v>48</v>
      </c>
      <c r="H33" s="13">
        <v>48</v>
      </c>
      <c r="I33" s="13">
        <v>68</v>
      </c>
      <c r="J33" s="13">
        <v>68</v>
      </c>
      <c r="K33" s="13">
        <v>68</v>
      </c>
      <c r="L33" s="14">
        <v>48</v>
      </c>
      <c r="M33" s="27"/>
    </row>
    <row r="34" spans="1:13">
      <c r="A34" s="26">
        <v>30</v>
      </c>
      <c r="B34" s="12" t="s">
        <v>174</v>
      </c>
      <c r="C34" s="13">
        <v>68</v>
      </c>
      <c r="D34" s="13">
        <v>68</v>
      </c>
      <c r="E34" s="13">
        <v>68</v>
      </c>
      <c r="F34" s="13">
        <v>68</v>
      </c>
      <c r="G34" s="13">
        <v>68</v>
      </c>
      <c r="H34" s="13">
        <v>68</v>
      </c>
      <c r="I34" s="13">
        <v>68</v>
      </c>
      <c r="J34" s="13">
        <v>68</v>
      </c>
      <c r="K34" s="13">
        <v>68</v>
      </c>
      <c r="L34" s="14">
        <v>68</v>
      </c>
      <c r="M34" s="27"/>
    </row>
    <row r="35" spans="1:13">
      <c r="A35" s="26">
        <v>31</v>
      </c>
      <c r="B35" s="12" t="s">
        <v>175</v>
      </c>
      <c r="C35" s="13">
        <v>97</v>
      </c>
      <c r="D35" s="13">
        <v>68</v>
      </c>
      <c r="E35" s="13">
        <v>68</v>
      </c>
      <c r="F35" s="13">
        <v>97</v>
      </c>
      <c r="G35" s="13">
        <v>97</v>
      </c>
      <c r="H35" s="13">
        <v>97</v>
      </c>
      <c r="I35" s="13">
        <v>97</v>
      </c>
      <c r="J35" s="13">
        <v>97</v>
      </c>
      <c r="K35" s="13">
        <v>97</v>
      </c>
      <c r="L35" s="14">
        <v>97</v>
      </c>
      <c r="M35" s="27"/>
    </row>
    <row r="36" spans="1:13">
      <c r="A36" s="26">
        <v>32</v>
      </c>
      <c r="B36" s="12" t="s">
        <v>176</v>
      </c>
      <c r="C36" s="13">
        <v>96</v>
      </c>
      <c r="D36" s="13">
        <v>68</v>
      </c>
      <c r="E36" s="13">
        <v>68</v>
      </c>
      <c r="F36" s="13">
        <v>96</v>
      </c>
      <c r="G36" s="13">
        <v>96</v>
      </c>
      <c r="H36" s="13">
        <v>96</v>
      </c>
      <c r="I36" s="13">
        <v>96</v>
      </c>
      <c r="J36" s="13">
        <v>96</v>
      </c>
      <c r="K36" s="13">
        <v>96</v>
      </c>
      <c r="L36" s="14">
        <v>96</v>
      </c>
      <c r="M36" s="27"/>
    </row>
    <row r="37" spans="1:13">
      <c r="A37" s="26">
        <v>33</v>
      </c>
      <c r="B37" s="12" t="s">
        <v>177</v>
      </c>
      <c r="C37" s="13">
        <v>63</v>
      </c>
      <c r="D37" s="13">
        <v>68</v>
      </c>
      <c r="E37" s="13">
        <v>48</v>
      </c>
      <c r="F37" s="13">
        <v>95</v>
      </c>
      <c r="G37" s="13">
        <v>69</v>
      </c>
      <c r="H37" s="13">
        <v>63</v>
      </c>
      <c r="I37" s="13">
        <v>63</v>
      </c>
      <c r="J37" s="13">
        <v>63</v>
      </c>
      <c r="K37" s="13">
        <v>63</v>
      </c>
      <c r="L37" s="14">
        <v>63</v>
      </c>
      <c r="M37" s="27"/>
    </row>
    <row r="38" spans="1:13">
      <c r="A38" s="26">
        <v>34</v>
      </c>
      <c r="B38" s="12" t="s">
        <v>143</v>
      </c>
      <c r="C38" s="13">
        <v>68</v>
      </c>
      <c r="D38" s="13">
        <v>68</v>
      </c>
      <c r="E38" s="13">
        <v>48</v>
      </c>
      <c r="F38" s="13">
        <v>95</v>
      </c>
      <c r="G38" s="13">
        <v>68</v>
      </c>
      <c r="H38" s="13">
        <v>68</v>
      </c>
      <c r="I38" s="13">
        <v>69</v>
      </c>
      <c r="J38" s="13">
        <v>68</v>
      </c>
      <c r="K38" s="13">
        <v>68</v>
      </c>
      <c r="L38" s="14">
        <v>68</v>
      </c>
      <c r="M38" s="27"/>
    </row>
    <row r="39" spans="1:13">
      <c r="A39" s="26">
        <v>35</v>
      </c>
      <c r="B39" s="12" t="s">
        <v>144</v>
      </c>
      <c r="C39" s="13">
        <v>84</v>
      </c>
      <c r="D39" s="13">
        <v>69</v>
      </c>
      <c r="E39" s="13">
        <v>48</v>
      </c>
      <c r="F39" s="13">
        <v>69</v>
      </c>
      <c r="G39" s="13">
        <v>84</v>
      </c>
      <c r="H39" s="13">
        <v>69</v>
      </c>
      <c r="I39" s="13">
        <v>84</v>
      </c>
      <c r="J39" s="31">
        <v>88</v>
      </c>
      <c r="K39" s="13">
        <v>84</v>
      </c>
      <c r="L39" s="14">
        <v>84</v>
      </c>
      <c r="M39" s="27"/>
    </row>
    <row r="40" spans="1:13">
      <c r="A40" s="26">
        <v>36</v>
      </c>
      <c r="B40" s="12" t="s">
        <v>145</v>
      </c>
      <c r="C40" s="13">
        <v>48</v>
      </c>
      <c r="D40" s="13">
        <v>69</v>
      </c>
      <c r="E40" s="13">
        <v>48</v>
      </c>
      <c r="F40" s="13">
        <v>69</v>
      </c>
      <c r="G40" s="13">
        <v>48</v>
      </c>
      <c r="H40" s="13">
        <v>69</v>
      </c>
      <c r="I40" s="13">
        <v>48</v>
      </c>
      <c r="J40" s="31">
        <v>88</v>
      </c>
      <c r="K40" s="13">
        <v>48</v>
      </c>
      <c r="L40" s="14">
        <v>48</v>
      </c>
      <c r="M40" s="27"/>
    </row>
    <row r="41" spans="1:13">
      <c r="A41" s="26">
        <v>37</v>
      </c>
      <c r="B41" s="12" t="s">
        <v>146</v>
      </c>
      <c r="C41" s="13">
        <v>95</v>
      </c>
      <c r="D41" s="13">
        <v>69</v>
      </c>
      <c r="E41" s="13">
        <v>95</v>
      </c>
      <c r="F41" s="13">
        <v>69</v>
      </c>
      <c r="G41" s="13">
        <v>95</v>
      </c>
      <c r="H41" s="13">
        <v>69</v>
      </c>
      <c r="I41" s="13">
        <v>95</v>
      </c>
      <c r="J41" s="31">
        <v>88</v>
      </c>
      <c r="K41" s="13">
        <v>95</v>
      </c>
      <c r="L41" s="14">
        <v>95</v>
      </c>
      <c r="M41" s="27"/>
    </row>
    <row r="42" spans="1:13">
      <c r="A42" s="26">
        <v>38</v>
      </c>
      <c r="B42" s="12" t="s">
        <v>147</v>
      </c>
      <c r="C42" s="13">
        <v>69</v>
      </c>
      <c r="D42" s="13">
        <v>69</v>
      </c>
      <c r="E42" s="13">
        <v>69</v>
      </c>
      <c r="F42" s="31">
        <v>88</v>
      </c>
      <c r="G42" s="13">
        <v>69</v>
      </c>
      <c r="H42" s="13">
        <v>69</v>
      </c>
      <c r="I42" s="31">
        <v>88</v>
      </c>
      <c r="J42" s="31">
        <v>88</v>
      </c>
      <c r="K42" s="13">
        <v>95</v>
      </c>
      <c r="L42" s="14">
        <v>73</v>
      </c>
      <c r="M42" s="27"/>
    </row>
    <row r="43" spans="1:13">
      <c r="A43" s="26">
        <v>39</v>
      </c>
      <c r="B43" s="12" t="s">
        <v>148</v>
      </c>
      <c r="C43" s="13">
        <v>69</v>
      </c>
      <c r="D43" s="13">
        <v>69</v>
      </c>
      <c r="E43" s="13">
        <v>69</v>
      </c>
      <c r="F43" s="31">
        <v>88</v>
      </c>
      <c r="G43" s="13">
        <v>69</v>
      </c>
      <c r="H43" s="13">
        <v>69</v>
      </c>
      <c r="I43" s="31">
        <v>88</v>
      </c>
      <c r="J43" s="31">
        <v>88</v>
      </c>
      <c r="K43" s="13">
        <v>95</v>
      </c>
      <c r="L43" s="14">
        <v>69</v>
      </c>
      <c r="M43" s="27"/>
    </row>
    <row r="44" spans="1:13" ht="19.5" thickBot="1">
      <c r="A44" s="32">
        <v>40</v>
      </c>
      <c r="B44" s="33" t="s">
        <v>149</v>
      </c>
      <c r="C44" s="31">
        <v>88</v>
      </c>
      <c r="D44" s="31">
        <v>88</v>
      </c>
      <c r="E44" s="31">
        <v>88</v>
      </c>
      <c r="F44" s="31">
        <v>88</v>
      </c>
      <c r="G44" s="31">
        <v>88</v>
      </c>
      <c r="H44" s="31">
        <v>88</v>
      </c>
      <c r="I44" s="31">
        <v>88</v>
      </c>
      <c r="J44" s="31">
        <v>88</v>
      </c>
      <c r="K44" s="31">
        <v>88</v>
      </c>
      <c r="L44" s="34">
        <v>88</v>
      </c>
      <c r="M44" s="58"/>
    </row>
    <row r="45" spans="1:13" ht="19.5" thickTop="1"/>
  </sheetData>
  <mergeCells count="4">
    <mergeCell ref="A3:A4"/>
    <mergeCell ref="B3:B4"/>
    <mergeCell ref="C3:L3"/>
    <mergeCell ref="M3:M4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4" sqref="F14"/>
    </sheetView>
  </sheetViews>
  <sheetFormatPr baseColWidth="10" defaultColWidth="8.69921875" defaultRowHeight="18.75"/>
  <cols>
    <col min="1" max="4" width="8.69921875" style="1"/>
    <col min="5" max="5" width="12" style="1" customWidth="1"/>
    <col min="6" max="16384" width="8.69921875" style="1"/>
  </cols>
  <sheetData>
    <row r="1" spans="1:5" ht="33.75">
      <c r="A1" s="66" t="s">
        <v>89</v>
      </c>
      <c r="B1" s="66"/>
      <c r="C1" s="66"/>
      <c r="D1" s="66"/>
      <c r="E1" s="66"/>
    </row>
    <row r="3" spans="1:5">
      <c r="A3" s="1" t="s">
        <v>76</v>
      </c>
      <c r="B3" s="1" t="s">
        <v>90</v>
      </c>
      <c r="C3" s="1" t="s">
        <v>91</v>
      </c>
      <c r="D3" s="1" t="s">
        <v>73</v>
      </c>
      <c r="E3" s="1" t="s">
        <v>92</v>
      </c>
    </row>
    <row r="4" spans="1:5">
      <c r="A4" s="1">
        <v>1</v>
      </c>
      <c r="B4" s="1" t="s">
        <v>190</v>
      </c>
      <c r="C4" s="1" t="s">
        <v>191</v>
      </c>
      <c r="D4" s="1">
        <v>450</v>
      </c>
    </row>
    <row r="5" spans="1:5">
      <c r="A5" s="1">
        <v>2</v>
      </c>
      <c r="B5" s="1" t="s">
        <v>192</v>
      </c>
      <c r="C5" s="1" t="s">
        <v>193</v>
      </c>
      <c r="D5" s="1">
        <v>420</v>
      </c>
    </row>
    <row r="6" spans="1:5">
      <c r="A6" s="1">
        <v>3</v>
      </c>
      <c r="B6" s="1" t="s">
        <v>194</v>
      </c>
      <c r="C6" s="1" t="s">
        <v>195</v>
      </c>
      <c r="D6" s="1">
        <v>390</v>
      </c>
    </row>
    <row r="7" spans="1:5">
      <c r="A7" s="1">
        <v>4</v>
      </c>
      <c r="B7" s="1" t="s">
        <v>196</v>
      </c>
      <c r="C7" s="1" t="s">
        <v>197</v>
      </c>
      <c r="D7" s="1">
        <v>400</v>
      </c>
    </row>
    <row r="8" spans="1:5">
      <c r="A8" s="1">
        <v>5</v>
      </c>
      <c r="B8" s="1" t="s">
        <v>198</v>
      </c>
      <c r="C8" s="1" t="s">
        <v>199</v>
      </c>
      <c r="D8" s="1">
        <v>500</v>
      </c>
    </row>
    <row r="10" spans="1:5">
      <c r="A10" s="67" t="s">
        <v>93</v>
      </c>
      <c r="B10" s="67"/>
      <c r="C10" s="67"/>
      <c r="D10" s="49"/>
    </row>
  </sheetData>
  <mergeCells count="2">
    <mergeCell ref="A1:E1"/>
    <mergeCell ref="A10:C10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8" sqref="C8"/>
    </sheetView>
  </sheetViews>
  <sheetFormatPr baseColWidth="10" defaultColWidth="8.69921875" defaultRowHeight="18.75"/>
  <cols>
    <col min="1" max="4" width="8.69921875" style="1"/>
    <col min="5" max="5" width="11.19921875" style="1" customWidth="1"/>
    <col min="6" max="16384" width="8.69921875" style="1"/>
  </cols>
  <sheetData>
    <row r="1" spans="1:5" ht="33.75">
      <c r="A1" s="66" t="s">
        <v>89</v>
      </c>
      <c r="B1" s="66"/>
      <c r="C1" s="66"/>
      <c r="D1" s="66"/>
      <c r="E1" s="66"/>
    </row>
    <row r="3" spans="1:5">
      <c r="A3" s="1" t="s">
        <v>76</v>
      </c>
      <c r="B3" s="1" t="s">
        <v>90</v>
      </c>
      <c r="C3" s="1" t="s">
        <v>91</v>
      </c>
      <c r="D3" s="1" t="s">
        <v>73</v>
      </c>
      <c r="E3" s="1" t="s">
        <v>92</v>
      </c>
    </row>
    <row r="4" spans="1:5">
      <c r="A4" s="1">
        <v>1</v>
      </c>
      <c r="B4" s="1" t="s">
        <v>190</v>
      </c>
      <c r="C4" s="1" t="s">
        <v>191</v>
      </c>
      <c r="D4" s="1">
        <v>450</v>
      </c>
    </row>
    <row r="5" spans="1:5">
      <c r="A5" s="1">
        <v>2</v>
      </c>
      <c r="B5" s="1" t="s">
        <v>192</v>
      </c>
      <c r="C5" s="1" t="s">
        <v>193</v>
      </c>
      <c r="D5" s="1">
        <v>420</v>
      </c>
    </row>
    <row r="6" spans="1:5">
      <c r="A6" s="1">
        <v>3</v>
      </c>
      <c r="B6" s="1" t="s">
        <v>194</v>
      </c>
      <c r="C6" s="1" t="s">
        <v>195</v>
      </c>
      <c r="D6" s="1">
        <v>390</v>
      </c>
    </row>
    <row r="7" spans="1:5">
      <c r="A7" s="1">
        <v>4</v>
      </c>
      <c r="B7" s="1" t="s">
        <v>196</v>
      </c>
      <c r="C7" s="1" t="s">
        <v>197</v>
      </c>
      <c r="D7" s="1">
        <v>400</v>
      </c>
    </row>
    <row r="8" spans="1:5">
      <c r="A8" s="1">
        <v>5</v>
      </c>
      <c r="B8" s="1" t="s">
        <v>198</v>
      </c>
      <c r="C8" s="1" t="s">
        <v>199</v>
      </c>
      <c r="D8" s="1">
        <v>500</v>
      </c>
    </row>
    <row r="10" spans="1:5">
      <c r="A10" s="67" t="s">
        <v>93</v>
      </c>
      <c r="B10" s="67"/>
      <c r="C10" s="67"/>
      <c r="D10" s="49"/>
    </row>
  </sheetData>
  <mergeCells count="2">
    <mergeCell ref="A1:E1"/>
    <mergeCell ref="A10:C10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E10" sqref="E10"/>
    </sheetView>
  </sheetViews>
  <sheetFormatPr baseColWidth="10" defaultColWidth="8.69921875" defaultRowHeight="18.75"/>
  <cols>
    <col min="1" max="6" width="8.69921875" style="1"/>
    <col min="7" max="7" width="15.5" style="1" customWidth="1"/>
    <col min="8" max="16384" width="8.69921875" style="1"/>
  </cols>
  <sheetData>
    <row r="1" spans="1:7" ht="23.25">
      <c r="A1" s="42" t="s">
        <v>94</v>
      </c>
      <c r="B1" s="3"/>
      <c r="C1" s="3"/>
      <c r="D1" s="3"/>
      <c r="E1" s="3"/>
      <c r="F1" s="3"/>
      <c r="G1" s="3"/>
    </row>
    <row r="2" spans="1:7">
      <c r="A2" s="3"/>
      <c r="B2" s="3"/>
      <c r="C2" s="3"/>
      <c r="D2" s="3"/>
      <c r="E2" s="3"/>
      <c r="F2" s="3"/>
      <c r="G2" s="3"/>
    </row>
    <row r="3" spans="1:7">
      <c r="A3" s="43" t="s">
        <v>76</v>
      </c>
      <c r="B3" s="43" t="s">
        <v>77</v>
      </c>
      <c r="C3" s="43" t="s">
        <v>95</v>
      </c>
      <c r="D3" s="43" t="s">
        <v>96</v>
      </c>
      <c r="E3" s="56" t="s">
        <v>73</v>
      </c>
      <c r="F3" s="44" t="s">
        <v>98</v>
      </c>
      <c r="G3" s="44" t="s">
        <v>99</v>
      </c>
    </row>
    <row r="4" spans="1:7">
      <c r="A4" s="45">
        <v>1</v>
      </c>
      <c r="B4" s="45" t="s">
        <v>200</v>
      </c>
      <c r="C4" s="46" t="s">
        <v>204</v>
      </c>
      <c r="D4" s="3" t="s">
        <v>209</v>
      </c>
      <c r="E4" s="3">
        <v>489.45299999999997</v>
      </c>
      <c r="F4" s="47">
        <v>5</v>
      </c>
      <c r="G4" s="48">
        <f t="shared" ref="G4:G8" si="0">COUNT(E4:F4)</f>
        <v>2</v>
      </c>
    </row>
    <row r="5" spans="1:7">
      <c r="A5" s="45">
        <v>2</v>
      </c>
      <c r="B5" s="45" t="s">
        <v>201</v>
      </c>
      <c r="C5" s="46" t="s">
        <v>205</v>
      </c>
      <c r="D5" s="3" t="s">
        <v>209</v>
      </c>
      <c r="E5" s="3">
        <v>352</v>
      </c>
      <c r="F5" s="47">
        <v>6</v>
      </c>
      <c r="G5" s="48">
        <f t="shared" si="0"/>
        <v>2</v>
      </c>
    </row>
    <row r="6" spans="1:7">
      <c r="A6" s="45">
        <v>3</v>
      </c>
      <c r="B6" s="45" t="s">
        <v>202</v>
      </c>
      <c r="C6" s="46" t="s">
        <v>206</v>
      </c>
      <c r="D6" s="3" t="s">
        <v>210</v>
      </c>
      <c r="E6" s="3">
        <v>325</v>
      </c>
      <c r="F6" s="47">
        <v>4</v>
      </c>
      <c r="G6" s="48">
        <f t="shared" si="0"/>
        <v>2</v>
      </c>
    </row>
    <row r="7" spans="1:7">
      <c r="A7" s="45">
        <v>4</v>
      </c>
      <c r="B7" s="45" t="s">
        <v>167</v>
      </c>
      <c r="C7" s="46" t="s">
        <v>207</v>
      </c>
      <c r="D7" s="3" t="s">
        <v>209</v>
      </c>
      <c r="E7" s="3">
        <v>680</v>
      </c>
      <c r="F7" s="47">
        <v>5</v>
      </c>
      <c r="G7" s="48">
        <f t="shared" si="0"/>
        <v>2</v>
      </c>
    </row>
    <row r="8" spans="1:7">
      <c r="A8" s="45">
        <v>5</v>
      </c>
      <c r="B8" s="45" t="s">
        <v>203</v>
      </c>
      <c r="C8" s="46" t="s">
        <v>208</v>
      </c>
      <c r="D8" s="3" t="s">
        <v>209</v>
      </c>
      <c r="E8" s="3">
        <v>250</v>
      </c>
      <c r="F8" s="47">
        <v>6</v>
      </c>
      <c r="G8" s="48">
        <f t="shared" si="0"/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B15" sqref="B15"/>
    </sheetView>
  </sheetViews>
  <sheetFormatPr baseColWidth="10" defaultColWidth="8.69921875" defaultRowHeight="15"/>
  <cols>
    <col min="1" max="1" width="9.8984375" style="37" customWidth="1"/>
    <col min="2" max="2" width="24.69921875" style="37" customWidth="1"/>
    <col min="3" max="3" width="30.3984375" style="37" customWidth="1"/>
    <col min="4" max="4" width="11.5" style="37" bestFit="1" customWidth="1"/>
    <col min="5" max="16384" width="8.69921875" style="37"/>
  </cols>
  <sheetData>
    <row r="1" spans="1:4" ht="18.75">
      <c r="A1" s="36" t="s">
        <v>76</v>
      </c>
      <c r="B1" s="36" t="s">
        <v>100</v>
      </c>
      <c r="C1" s="36" t="s">
        <v>101</v>
      </c>
      <c r="D1" s="35"/>
    </row>
    <row r="2" spans="1:4" ht="18.75">
      <c r="A2" s="35">
        <v>3</v>
      </c>
      <c r="B2" s="35"/>
      <c r="C2" s="35"/>
      <c r="D2" s="35"/>
    </row>
    <row r="3" spans="1:4" ht="18.75">
      <c r="A3" s="35">
        <v>6</v>
      </c>
      <c r="B3" s="35"/>
      <c r="C3" s="35"/>
      <c r="D3" s="35"/>
    </row>
    <row r="4" spans="1:4" ht="18.75">
      <c r="A4" s="35">
        <v>9</v>
      </c>
      <c r="B4" s="35"/>
      <c r="C4" s="35"/>
      <c r="D4" s="35"/>
    </row>
    <row r="5" spans="1:4">
      <c r="A5" s="38"/>
      <c r="B5" s="38"/>
      <c r="C5" s="38"/>
      <c r="D5" s="38"/>
    </row>
    <row r="8" spans="1:4" ht="23.25">
      <c r="A8" s="39" t="s">
        <v>97</v>
      </c>
      <c r="B8" s="39"/>
    </row>
    <row r="9" spans="1:4" ht="23.25">
      <c r="A9" s="39"/>
      <c r="B9" s="39"/>
    </row>
    <row r="10" spans="1:4" ht="23.25">
      <c r="A10" s="40" t="s">
        <v>211</v>
      </c>
      <c r="B10" s="41">
        <v>7</v>
      </c>
    </row>
    <row r="11" spans="1:4" ht="23.25">
      <c r="A11" s="41">
        <v>1</v>
      </c>
      <c r="B11" s="39"/>
    </row>
    <row r="12" spans="1:4" ht="23.25">
      <c r="A12" s="41">
        <v>2</v>
      </c>
      <c r="B12" s="39"/>
    </row>
    <row r="13" spans="1:4" ht="23.25">
      <c r="A13" s="41">
        <v>3</v>
      </c>
      <c r="B13" s="39"/>
    </row>
    <row r="14" spans="1:4" ht="23.25">
      <c r="A14" s="41">
        <v>4</v>
      </c>
      <c r="B14" s="39"/>
    </row>
    <row r="15" spans="1:4" ht="23.25">
      <c r="A15" s="41">
        <v>5</v>
      </c>
      <c r="B15" s="39"/>
    </row>
    <row r="16" spans="1:4" ht="23.25">
      <c r="A16" s="41">
        <v>6</v>
      </c>
      <c r="B16" s="39"/>
    </row>
    <row r="17" spans="1:2" ht="23.25">
      <c r="A17" s="41">
        <v>7</v>
      </c>
      <c r="B17" s="39"/>
    </row>
    <row r="18" spans="1:2" ht="23.25">
      <c r="A18" s="41">
        <v>8</v>
      </c>
      <c r="B18" s="39"/>
    </row>
    <row r="19" spans="1:2" ht="23.25">
      <c r="A19" s="41">
        <v>9</v>
      </c>
      <c r="B19" s="39"/>
    </row>
    <row r="20" spans="1:2" ht="23.25">
      <c r="A20" s="41">
        <v>10</v>
      </c>
      <c r="B20" s="39"/>
    </row>
    <row r="21" spans="1:2" ht="23.25">
      <c r="A21" s="39"/>
      <c r="B21" s="3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topLeftCell="H1" workbookViewId="0">
      <selection activeCell="L47" sqref="L47"/>
    </sheetView>
  </sheetViews>
  <sheetFormatPr baseColWidth="10" defaultColWidth="8.69921875" defaultRowHeight="18.75"/>
  <cols>
    <col min="1" max="1" width="4.59765625" style="1" customWidth="1"/>
    <col min="2" max="2" width="11.296875" style="1" bestFit="1" customWidth="1"/>
    <col min="3" max="16384" width="8.69921875" style="1"/>
  </cols>
  <sheetData>
    <row r="1" spans="1:17" ht="23.25">
      <c r="A1" s="18" t="s">
        <v>102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7" ht="19.5" thickBot="1">
      <c r="A2" s="3"/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20.25" thickTop="1" thickBot="1">
      <c r="A3" s="60" t="s">
        <v>76</v>
      </c>
      <c r="B3" s="62" t="s">
        <v>77</v>
      </c>
      <c r="C3" s="60" t="s">
        <v>75</v>
      </c>
      <c r="D3" s="60"/>
      <c r="E3" s="60"/>
      <c r="F3" s="60"/>
      <c r="G3" s="60"/>
      <c r="H3" s="60"/>
      <c r="I3" s="60"/>
      <c r="J3" s="60"/>
      <c r="K3" s="60"/>
      <c r="L3" s="60"/>
      <c r="M3" s="60" t="s">
        <v>57</v>
      </c>
      <c r="N3" s="60" t="s">
        <v>107</v>
      </c>
      <c r="O3" s="64" t="s">
        <v>108</v>
      </c>
      <c r="P3" s="64" t="s">
        <v>110</v>
      </c>
      <c r="Q3" s="64" t="s">
        <v>109</v>
      </c>
    </row>
    <row r="4" spans="1:17" ht="20.25" thickTop="1" thickBot="1">
      <c r="A4" s="61"/>
      <c r="B4" s="63"/>
      <c r="C4" s="23" t="s">
        <v>103</v>
      </c>
      <c r="D4" s="24" t="s">
        <v>104</v>
      </c>
      <c r="E4" s="5" t="s">
        <v>80</v>
      </c>
      <c r="F4" s="5" t="s">
        <v>81</v>
      </c>
      <c r="G4" s="5" t="s">
        <v>82</v>
      </c>
      <c r="H4" s="5" t="s">
        <v>105</v>
      </c>
      <c r="I4" s="5" t="s">
        <v>84</v>
      </c>
      <c r="J4" s="5" t="s">
        <v>85</v>
      </c>
      <c r="K4" s="5" t="s">
        <v>86</v>
      </c>
      <c r="L4" s="6" t="s">
        <v>106</v>
      </c>
      <c r="M4" s="69"/>
      <c r="N4" s="69"/>
      <c r="O4" s="65"/>
      <c r="P4" s="65"/>
      <c r="Q4" s="65"/>
    </row>
    <row r="5" spans="1:17" ht="19.5" thickTop="1">
      <c r="A5" s="25">
        <v>1</v>
      </c>
      <c r="B5" s="7" t="s">
        <v>212</v>
      </c>
      <c r="C5" s="8">
        <v>83</v>
      </c>
      <c r="D5" s="8">
        <v>95</v>
      </c>
      <c r="E5" s="8">
        <v>82</v>
      </c>
      <c r="F5" s="8">
        <v>93</v>
      </c>
      <c r="G5" s="8">
        <v>83</v>
      </c>
      <c r="H5" s="8">
        <v>87</v>
      </c>
      <c r="I5" s="8">
        <v>76</v>
      </c>
      <c r="J5" s="8">
        <v>88</v>
      </c>
      <c r="K5" s="8">
        <v>90</v>
      </c>
      <c r="L5" s="9">
        <v>86</v>
      </c>
      <c r="M5" s="10"/>
      <c r="N5" s="11"/>
      <c r="O5" s="10"/>
      <c r="P5" s="10"/>
      <c r="Q5" s="10"/>
    </row>
    <row r="6" spans="1:17">
      <c r="A6" s="26">
        <v>2</v>
      </c>
      <c r="B6" s="12" t="s">
        <v>213</v>
      </c>
      <c r="C6" s="13">
        <v>98</v>
      </c>
      <c r="D6" s="13">
        <v>88</v>
      </c>
      <c r="E6" s="13">
        <v>92</v>
      </c>
      <c r="F6" s="13">
        <v>91</v>
      </c>
      <c r="G6" s="13">
        <v>94</v>
      </c>
      <c r="H6" s="13">
        <v>92</v>
      </c>
      <c r="I6" s="13">
        <v>92</v>
      </c>
      <c r="J6" s="13">
        <v>92</v>
      </c>
      <c r="K6" s="13">
        <v>88</v>
      </c>
      <c r="L6" s="14">
        <v>90</v>
      </c>
      <c r="M6" s="27"/>
      <c r="N6" s="11"/>
      <c r="O6" s="27"/>
      <c r="P6" s="27"/>
      <c r="Q6" s="27"/>
    </row>
    <row r="7" spans="1:17">
      <c r="A7" s="26">
        <v>3</v>
      </c>
      <c r="B7" s="12" t="s">
        <v>214</v>
      </c>
      <c r="C7" s="13">
        <v>65</v>
      </c>
      <c r="D7" s="13">
        <v>69</v>
      </c>
      <c r="E7" s="13">
        <v>65</v>
      </c>
      <c r="F7" s="13">
        <v>65</v>
      </c>
      <c r="G7" s="13">
        <v>69</v>
      </c>
      <c r="H7" s="13">
        <v>65</v>
      </c>
      <c r="I7" s="13">
        <v>65</v>
      </c>
      <c r="J7" s="13">
        <v>65</v>
      </c>
      <c r="K7" s="13">
        <v>65</v>
      </c>
      <c r="L7" s="14">
        <v>65</v>
      </c>
      <c r="M7" s="27"/>
      <c r="N7" s="11"/>
      <c r="O7" s="27"/>
      <c r="P7" s="27"/>
      <c r="Q7" s="27"/>
    </row>
    <row r="8" spans="1:17">
      <c r="A8" s="26">
        <v>4</v>
      </c>
      <c r="B8" s="12" t="s">
        <v>215</v>
      </c>
      <c r="C8" s="13">
        <v>65</v>
      </c>
      <c r="D8" s="13">
        <v>97</v>
      </c>
      <c r="E8" s="13">
        <v>83</v>
      </c>
      <c r="F8" s="13">
        <v>92</v>
      </c>
      <c r="G8" s="13">
        <v>67</v>
      </c>
      <c r="H8" s="13">
        <v>76</v>
      </c>
      <c r="I8" s="13">
        <v>65</v>
      </c>
      <c r="J8" s="13">
        <v>65</v>
      </c>
      <c r="K8" s="13">
        <v>80</v>
      </c>
      <c r="L8" s="14">
        <v>32</v>
      </c>
      <c r="M8" s="27"/>
      <c r="N8" s="11"/>
      <c r="O8" s="27"/>
      <c r="P8" s="27"/>
      <c r="Q8" s="27"/>
    </row>
    <row r="9" spans="1:17">
      <c r="A9" s="26">
        <v>5</v>
      </c>
      <c r="B9" s="12" t="s">
        <v>216</v>
      </c>
      <c r="C9" s="13">
        <v>65</v>
      </c>
      <c r="D9" s="13">
        <v>97</v>
      </c>
      <c r="E9" s="13">
        <v>45</v>
      </c>
      <c r="F9" s="13">
        <v>69</v>
      </c>
      <c r="G9" s="13">
        <v>65</v>
      </c>
      <c r="H9" s="13">
        <v>65</v>
      </c>
      <c r="I9" s="13">
        <v>65</v>
      </c>
      <c r="J9" s="13">
        <v>65</v>
      </c>
      <c r="K9" s="13">
        <v>80</v>
      </c>
      <c r="L9" s="14">
        <v>69</v>
      </c>
      <c r="M9" s="27"/>
      <c r="N9" s="11"/>
      <c r="O9" s="27"/>
      <c r="P9" s="27"/>
      <c r="Q9" s="27"/>
    </row>
    <row r="10" spans="1:17">
      <c r="A10" s="26">
        <v>6</v>
      </c>
      <c r="B10" s="12" t="s">
        <v>200</v>
      </c>
      <c r="C10" s="13">
        <v>97</v>
      </c>
      <c r="D10" s="13">
        <v>97</v>
      </c>
      <c r="E10" s="13">
        <v>45</v>
      </c>
      <c r="F10" s="13">
        <v>97</v>
      </c>
      <c r="G10" s="13">
        <v>97</v>
      </c>
      <c r="H10" s="13">
        <v>97</v>
      </c>
      <c r="I10" s="13">
        <v>69</v>
      </c>
      <c r="J10" s="13">
        <v>65</v>
      </c>
      <c r="K10" s="13">
        <v>97</v>
      </c>
      <c r="L10" s="14">
        <v>97</v>
      </c>
      <c r="M10" s="27"/>
      <c r="N10" s="11"/>
      <c r="O10" s="27"/>
      <c r="P10" s="27"/>
      <c r="Q10" s="27"/>
    </row>
    <row r="11" spans="1:17">
      <c r="A11" s="26">
        <v>7</v>
      </c>
      <c r="B11" s="12" t="s">
        <v>165</v>
      </c>
      <c r="C11" s="13">
        <v>65</v>
      </c>
      <c r="D11" s="13">
        <v>65</v>
      </c>
      <c r="E11" s="13">
        <v>45</v>
      </c>
      <c r="F11" s="13">
        <v>85</v>
      </c>
      <c r="G11" s="13">
        <v>65</v>
      </c>
      <c r="H11" s="13">
        <v>65</v>
      </c>
      <c r="I11" s="13">
        <v>69</v>
      </c>
      <c r="J11" s="13">
        <v>65</v>
      </c>
      <c r="K11" s="13">
        <v>65</v>
      </c>
      <c r="L11" s="14">
        <v>65</v>
      </c>
      <c r="M11" s="27"/>
      <c r="N11" s="11"/>
      <c r="O11" s="27"/>
      <c r="P11" s="27"/>
      <c r="Q11" s="27"/>
    </row>
    <row r="12" spans="1:17">
      <c r="A12" s="26">
        <v>8</v>
      </c>
      <c r="B12" s="12" t="s">
        <v>217</v>
      </c>
      <c r="C12" s="13">
        <v>77</v>
      </c>
      <c r="D12" s="13">
        <v>69</v>
      </c>
      <c r="E12" s="13">
        <v>45</v>
      </c>
      <c r="F12" s="13">
        <v>85</v>
      </c>
      <c r="G12" s="13">
        <v>66</v>
      </c>
      <c r="H12" s="13">
        <v>67</v>
      </c>
      <c r="I12" s="13">
        <v>45</v>
      </c>
      <c r="J12" s="13">
        <v>65</v>
      </c>
      <c r="K12" s="13">
        <v>72</v>
      </c>
      <c r="L12" s="14">
        <v>71</v>
      </c>
      <c r="M12" s="27"/>
      <c r="N12" s="11"/>
      <c r="O12" s="27"/>
      <c r="P12" s="27"/>
      <c r="Q12" s="27"/>
    </row>
    <row r="13" spans="1:17">
      <c r="A13" s="26">
        <v>9</v>
      </c>
      <c r="B13" s="12" t="s">
        <v>218</v>
      </c>
      <c r="C13" s="13">
        <v>65</v>
      </c>
      <c r="D13" s="13">
        <v>65</v>
      </c>
      <c r="E13" s="13">
        <v>65</v>
      </c>
      <c r="F13" s="13">
        <v>85</v>
      </c>
      <c r="G13" s="13">
        <v>65</v>
      </c>
      <c r="H13" s="13">
        <v>65</v>
      </c>
      <c r="I13" s="13">
        <v>65</v>
      </c>
      <c r="J13" s="13">
        <v>65</v>
      </c>
      <c r="K13" s="13">
        <v>69</v>
      </c>
      <c r="L13" s="14">
        <v>65</v>
      </c>
      <c r="M13" s="27"/>
      <c r="N13" s="11"/>
      <c r="O13" s="27"/>
      <c r="P13" s="27"/>
      <c r="Q13" s="27"/>
    </row>
    <row r="14" spans="1:17">
      <c r="A14" s="26">
        <v>10</v>
      </c>
      <c r="B14" s="12" t="s">
        <v>219</v>
      </c>
      <c r="C14" s="13">
        <v>85</v>
      </c>
      <c r="D14" s="13">
        <v>85</v>
      </c>
      <c r="E14" s="13">
        <v>85</v>
      </c>
      <c r="F14" s="13">
        <v>85</v>
      </c>
      <c r="G14" s="13">
        <v>85</v>
      </c>
      <c r="H14" s="13">
        <v>64</v>
      </c>
      <c r="I14" s="13">
        <v>65</v>
      </c>
      <c r="J14" s="13">
        <v>87</v>
      </c>
      <c r="K14" s="13">
        <v>85</v>
      </c>
      <c r="L14" s="14">
        <v>85</v>
      </c>
      <c r="M14" s="27"/>
      <c r="N14" s="11"/>
      <c r="O14" s="27"/>
      <c r="P14" s="27"/>
      <c r="Q14" s="27"/>
    </row>
    <row r="15" spans="1:17">
      <c r="A15" s="26">
        <v>11</v>
      </c>
      <c r="B15" s="12" t="s">
        <v>220</v>
      </c>
      <c r="C15" s="13">
        <v>90</v>
      </c>
      <c r="D15" s="13">
        <v>69</v>
      </c>
      <c r="E15" s="13">
        <v>48</v>
      </c>
      <c r="F15" s="13">
        <v>59</v>
      </c>
      <c r="G15" s="13">
        <v>69</v>
      </c>
      <c r="H15" s="13">
        <v>64</v>
      </c>
      <c r="I15" s="13">
        <v>48</v>
      </c>
      <c r="J15" s="13">
        <v>87</v>
      </c>
      <c r="K15" s="13">
        <v>85</v>
      </c>
      <c r="L15" s="14">
        <v>48</v>
      </c>
      <c r="M15" s="27"/>
      <c r="N15" s="11"/>
      <c r="O15" s="27"/>
      <c r="P15" s="27"/>
      <c r="Q15" s="27"/>
    </row>
    <row r="16" spans="1:17">
      <c r="A16" s="26">
        <v>12</v>
      </c>
      <c r="B16" s="12" t="s">
        <v>221</v>
      </c>
      <c r="C16" s="13">
        <v>32</v>
      </c>
      <c r="D16" s="13">
        <v>66</v>
      </c>
      <c r="E16" s="13">
        <v>65</v>
      </c>
      <c r="F16" s="13">
        <v>59</v>
      </c>
      <c r="G16" s="13">
        <v>53</v>
      </c>
      <c r="H16" s="13">
        <v>64</v>
      </c>
      <c r="I16" s="13">
        <v>48</v>
      </c>
      <c r="J16" s="13">
        <v>70</v>
      </c>
      <c r="K16" s="13">
        <v>50</v>
      </c>
      <c r="L16" s="14">
        <v>50</v>
      </c>
      <c r="M16" s="27"/>
      <c r="N16" s="11"/>
      <c r="O16" s="27"/>
      <c r="P16" s="27"/>
      <c r="Q16" s="27"/>
    </row>
    <row r="17" spans="1:17">
      <c r="A17" s="26">
        <v>13</v>
      </c>
      <c r="B17" s="12" t="s">
        <v>222</v>
      </c>
      <c r="C17" s="13">
        <v>65</v>
      </c>
      <c r="D17" s="13">
        <v>65</v>
      </c>
      <c r="E17" s="13">
        <v>65</v>
      </c>
      <c r="F17" s="13">
        <v>69</v>
      </c>
      <c r="G17" s="13">
        <v>65</v>
      </c>
      <c r="H17" s="13">
        <v>65</v>
      </c>
      <c r="I17" s="13">
        <v>48</v>
      </c>
      <c r="J17" s="13">
        <v>70</v>
      </c>
      <c r="K17" s="13">
        <v>65</v>
      </c>
      <c r="L17" s="14">
        <v>65</v>
      </c>
      <c r="M17" s="27"/>
      <c r="N17" s="11"/>
      <c r="O17" s="27"/>
      <c r="P17" s="27"/>
      <c r="Q17" s="27"/>
    </row>
    <row r="18" spans="1:17">
      <c r="A18" s="26">
        <v>14</v>
      </c>
      <c r="B18" s="12" t="s">
        <v>223</v>
      </c>
      <c r="C18" s="13">
        <v>96</v>
      </c>
      <c r="D18" s="13">
        <v>96</v>
      </c>
      <c r="E18" s="13">
        <v>96</v>
      </c>
      <c r="F18" s="13">
        <v>96</v>
      </c>
      <c r="G18" s="13">
        <v>96</v>
      </c>
      <c r="H18" s="13">
        <v>96</v>
      </c>
      <c r="I18" s="13">
        <v>48</v>
      </c>
      <c r="J18" s="13">
        <v>70</v>
      </c>
      <c r="K18" s="13">
        <v>96</v>
      </c>
      <c r="L18" s="14">
        <v>96</v>
      </c>
      <c r="M18" s="27"/>
      <c r="N18" s="11"/>
      <c r="O18" s="27"/>
      <c r="P18" s="27"/>
      <c r="Q18" s="27"/>
    </row>
    <row r="19" spans="1:17">
      <c r="A19" s="26">
        <v>15</v>
      </c>
      <c r="B19" s="12" t="s">
        <v>224</v>
      </c>
      <c r="C19" s="13">
        <v>84</v>
      </c>
      <c r="D19" s="13">
        <v>84</v>
      </c>
      <c r="E19" s="13">
        <v>84</v>
      </c>
      <c r="F19" s="13">
        <v>84</v>
      </c>
      <c r="G19" s="13">
        <v>84</v>
      </c>
      <c r="H19" s="13">
        <v>84</v>
      </c>
      <c r="I19" s="13">
        <v>48</v>
      </c>
      <c r="J19" s="13">
        <v>70</v>
      </c>
      <c r="K19" s="13">
        <v>84</v>
      </c>
      <c r="L19" s="14">
        <v>84</v>
      </c>
      <c r="M19" s="27"/>
      <c r="N19" s="11"/>
      <c r="O19" s="27"/>
      <c r="P19" s="27"/>
      <c r="Q19" s="27"/>
    </row>
    <row r="20" spans="1:17">
      <c r="A20" s="26">
        <v>16</v>
      </c>
      <c r="B20" s="12" t="s">
        <v>225</v>
      </c>
      <c r="C20" s="13">
        <v>87</v>
      </c>
      <c r="D20" s="13">
        <v>87</v>
      </c>
      <c r="E20" s="13">
        <v>87</v>
      </c>
      <c r="F20" s="13">
        <v>87</v>
      </c>
      <c r="G20" s="13">
        <v>87</v>
      </c>
      <c r="H20" s="13">
        <v>87</v>
      </c>
      <c r="I20" s="13">
        <v>87</v>
      </c>
      <c r="J20" s="13">
        <v>62</v>
      </c>
      <c r="K20" s="13">
        <v>84</v>
      </c>
      <c r="L20" s="14">
        <v>87</v>
      </c>
      <c r="M20" s="27"/>
      <c r="N20" s="11"/>
      <c r="O20" s="27"/>
      <c r="P20" s="27"/>
      <c r="Q20" s="27"/>
    </row>
    <row r="21" spans="1:17">
      <c r="A21" s="26">
        <v>17</v>
      </c>
      <c r="B21" s="12" t="s">
        <v>226</v>
      </c>
      <c r="C21" s="13">
        <v>87</v>
      </c>
      <c r="D21" s="13">
        <v>87</v>
      </c>
      <c r="E21" s="13">
        <v>87</v>
      </c>
      <c r="F21" s="13">
        <v>87</v>
      </c>
      <c r="G21" s="13">
        <v>87</v>
      </c>
      <c r="H21" s="13">
        <v>87</v>
      </c>
      <c r="I21" s="13">
        <v>87</v>
      </c>
      <c r="J21" s="13">
        <v>62</v>
      </c>
      <c r="K21" s="13">
        <v>84</v>
      </c>
      <c r="L21" s="14">
        <v>87</v>
      </c>
      <c r="M21" s="27"/>
      <c r="N21" s="11"/>
      <c r="O21" s="27"/>
      <c r="P21" s="27"/>
      <c r="Q21" s="27"/>
    </row>
    <row r="22" spans="1:17">
      <c r="A22" s="26">
        <v>18</v>
      </c>
      <c r="B22" s="12" t="s">
        <v>227</v>
      </c>
      <c r="C22" s="13">
        <v>95</v>
      </c>
      <c r="D22" s="28">
        <v>85</v>
      </c>
      <c r="E22" s="13">
        <v>95</v>
      </c>
      <c r="F22" s="13">
        <v>95</v>
      </c>
      <c r="G22" s="13">
        <v>95</v>
      </c>
      <c r="H22" s="13">
        <v>95</v>
      </c>
      <c r="I22" s="13">
        <v>95</v>
      </c>
      <c r="J22" s="13">
        <v>62</v>
      </c>
      <c r="K22" s="13">
        <v>84</v>
      </c>
      <c r="L22" s="14">
        <v>95</v>
      </c>
      <c r="M22" s="27"/>
      <c r="N22" s="11"/>
      <c r="O22" s="27"/>
      <c r="P22" s="27"/>
      <c r="Q22" s="27"/>
    </row>
    <row r="23" spans="1:17">
      <c r="A23" s="26">
        <v>19</v>
      </c>
      <c r="B23" s="12" t="s">
        <v>163</v>
      </c>
      <c r="C23" s="13">
        <v>62</v>
      </c>
      <c r="D23" s="28">
        <v>85</v>
      </c>
      <c r="E23" s="13">
        <v>62</v>
      </c>
      <c r="F23" s="13">
        <v>69</v>
      </c>
      <c r="G23" s="13">
        <v>62</v>
      </c>
      <c r="H23" s="13">
        <v>62</v>
      </c>
      <c r="I23" s="28">
        <v>65</v>
      </c>
      <c r="J23" s="13">
        <v>62</v>
      </c>
      <c r="K23" s="13">
        <v>62</v>
      </c>
      <c r="L23" s="14">
        <v>69</v>
      </c>
      <c r="M23" s="27"/>
      <c r="N23" s="11"/>
      <c r="O23" s="27"/>
      <c r="P23" s="27"/>
      <c r="Q23" s="27"/>
    </row>
    <row r="24" spans="1:17">
      <c r="A24" s="26">
        <v>20</v>
      </c>
      <c r="B24" s="12" t="s">
        <v>228</v>
      </c>
      <c r="C24" s="13">
        <v>54</v>
      </c>
      <c r="D24" s="28">
        <v>85</v>
      </c>
      <c r="E24" s="28">
        <v>48</v>
      </c>
      <c r="F24" s="13">
        <v>54</v>
      </c>
      <c r="G24" s="13">
        <v>54</v>
      </c>
      <c r="H24" s="13">
        <v>54</v>
      </c>
      <c r="I24" s="28">
        <v>65</v>
      </c>
      <c r="J24" s="13">
        <v>54</v>
      </c>
      <c r="K24" s="13">
        <v>54</v>
      </c>
      <c r="L24" s="14">
        <v>69</v>
      </c>
      <c r="M24" s="27"/>
      <c r="N24" s="11"/>
      <c r="O24" s="27"/>
      <c r="P24" s="27"/>
      <c r="Q24" s="27"/>
    </row>
    <row r="25" spans="1:17">
      <c r="A25" s="26">
        <v>21</v>
      </c>
      <c r="B25" s="12" t="s">
        <v>165</v>
      </c>
      <c r="C25" s="28">
        <v>85</v>
      </c>
      <c r="D25" s="28">
        <v>85</v>
      </c>
      <c r="E25" s="28">
        <v>48</v>
      </c>
      <c r="F25" s="28">
        <v>85</v>
      </c>
      <c r="G25" s="28">
        <v>85</v>
      </c>
      <c r="H25" s="28">
        <v>85</v>
      </c>
      <c r="I25" s="28">
        <v>65</v>
      </c>
      <c r="J25" s="28">
        <v>85</v>
      </c>
      <c r="K25" s="28">
        <v>85</v>
      </c>
      <c r="L25" s="29">
        <v>85</v>
      </c>
      <c r="M25" s="30"/>
      <c r="N25" s="11"/>
      <c r="O25" s="30"/>
      <c r="P25" s="30"/>
      <c r="Q25" s="30"/>
    </row>
    <row r="26" spans="1:17">
      <c r="A26" s="26">
        <v>22</v>
      </c>
      <c r="B26" s="12" t="s">
        <v>229</v>
      </c>
      <c r="C26" s="28">
        <v>65</v>
      </c>
      <c r="D26" s="28">
        <v>65</v>
      </c>
      <c r="E26" s="28">
        <v>48</v>
      </c>
      <c r="F26" s="28">
        <v>65</v>
      </c>
      <c r="G26" s="28">
        <v>65</v>
      </c>
      <c r="H26" s="28">
        <v>65</v>
      </c>
      <c r="I26" s="28">
        <v>65</v>
      </c>
      <c r="J26" s="28">
        <v>65</v>
      </c>
      <c r="K26" s="28">
        <v>65</v>
      </c>
      <c r="L26" s="29">
        <v>65</v>
      </c>
      <c r="M26" s="30"/>
      <c r="N26" s="11"/>
      <c r="O26" s="30"/>
      <c r="P26" s="30"/>
      <c r="Q26" s="30"/>
    </row>
    <row r="27" spans="1:17">
      <c r="A27" s="26">
        <v>23</v>
      </c>
      <c r="B27" s="12" t="s">
        <v>167</v>
      </c>
      <c r="C27" s="28">
        <v>48</v>
      </c>
      <c r="D27" s="28">
        <v>48</v>
      </c>
      <c r="E27" s="28">
        <v>48</v>
      </c>
      <c r="F27" s="28">
        <v>48</v>
      </c>
      <c r="G27" s="28">
        <v>48</v>
      </c>
      <c r="H27" s="28">
        <v>48</v>
      </c>
      <c r="I27" s="28">
        <v>48</v>
      </c>
      <c r="J27" s="28">
        <v>48</v>
      </c>
      <c r="K27" s="28">
        <v>48</v>
      </c>
      <c r="L27" s="14">
        <v>69</v>
      </c>
      <c r="M27" s="27"/>
      <c r="N27" s="11"/>
      <c r="O27" s="27"/>
      <c r="P27" s="27"/>
      <c r="Q27" s="27"/>
    </row>
    <row r="28" spans="1:17">
      <c r="A28" s="26">
        <v>24</v>
      </c>
      <c r="B28" s="12" t="s">
        <v>230</v>
      </c>
      <c r="C28" s="13">
        <v>65</v>
      </c>
      <c r="D28" s="13">
        <v>97</v>
      </c>
      <c r="E28" s="13">
        <v>98</v>
      </c>
      <c r="F28" s="13">
        <v>65</v>
      </c>
      <c r="G28" s="13">
        <v>69</v>
      </c>
      <c r="H28" s="13">
        <v>65</v>
      </c>
      <c r="I28" s="13">
        <v>97</v>
      </c>
      <c r="J28" s="13">
        <v>65</v>
      </c>
      <c r="K28" s="13">
        <v>65</v>
      </c>
      <c r="L28" s="14">
        <v>65</v>
      </c>
      <c r="M28" s="27"/>
      <c r="N28" s="11"/>
      <c r="O28" s="27"/>
      <c r="P28" s="27"/>
      <c r="Q28" s="27"/>
    </row>
    <row r="29" spans="1:17">
      <c r="A29" s="26">
        <v>25</v>
      </c>
      <c r="B29" s="12" t="s">
        <v>231</v>
      </c>
      <c r="C29" s="13">
        <v>98</v>
      </c>
      <c r="D29" s="13">
        <v>65</v>
      </c>
      <c r="E29" s="13">
        <v>98</v>
      </c>
      <c r="F29" s="13">
        <v>98</v>
      </c>
      <c r="G29" s="13">
        <v>98</v>
      </c>
      <c r="H29" s="13">
        <v>98</v>
      </c>
      <c r="I29" s="13">
        <v>97</v>
      </c>
      <c r="J29" s="13">
        <v>98</v>
      </c>
      <c r="K29" s="13">
        <v>98</v>
      </c>
      <c r="L29" s="14">
        <v>98</v>
      </c>
      <c r="M29" s="27"/>
      <c r="N29" s="11"/>
      <c r="O29" s="27"/>
      <c r="P29" s="27"/>
      <c r="Q29" s="27"/>
    </row>
    <row r="30" spans="1:17">
      <c r="A30" s="26">
        <v>26</v>
      </c>
      <c r="B30" s="12" t="s">
        <v>202</v>
      </c>
      <c r="C30" s="13">
        <v>98</v>
      </c>
      <c r="D30" s="13">
        <v>65</v>
      </c>
      <c r="E30" s="13">
        <v>98</v>
      </c>
      <c r="F30" s="13">
        <v>68</v>
      </c>
      <c r="G30" s="13">
        <v>98</v>
      </c>
      <c r="H30" s="13">
        <v>98</v>
      </c>
      <c r="I30" s="13">
        <v>97</v>
      </c>
      <c r="J30" s="13">
        <v>68</v>
      </c>
      <c r="K30" s="13">
        <v>98</v>
      </c>
      <c r="L30" s="14">
        <v>98</v>
      </c>
      <c r="M30" s="27"/>
      <c r="N30" s="11"/>
      <c r="O30" s="27"/>
      <c r="P30" s="27"/>
      <c r="Q30" s="27"/>
    </row>
    <row r="31" spans="1:17">
      <c r="A31" s="26">
        <v>27</v>
      </c>
      <c r="B31" s="12" t="s">
        <v>232</v>
      </c>
      <c r="C31" s="13">
        <v>97</v>
      </c>
      <c r="D31" s="13">
        <v>65</v>
      </c>
      <c r="E31" s="13">
        <v>97</v>
      </c>
      <c r="F31" s="13">
        <v>68</v>
      </c>
      <c r="G31" s="13">
        <v>97</v>
      </c>
      <c r="H31" s="13">
        <v>97</v>
      </c>
      <c r="I31" s="13">
        <v>97</v>
      </c>
      <c r="J31" s="13">
        <v>68</v>
      </c>
      <c r="K31" s="13">
        <v>68</v>
      </c>
      <c r="L31" s="14">
        <v>97</v>
      </c>
      <c r="M31" s="27"/>
      <c r="N31" s="11"/>
      <c r="O31" s="27"/>
      <c r="P31" s="27"/>
      <c r="Q31" s="27"/>
    </row>
    <row r="32" spans="1:17">
      <c r="A32" s="26">
        <v>28</v>
      </c>
      <c r="B32" s="12" t="s">
        <v>233</v>
      </c>
      <c r="C32" s="13">
        <v>65</v>
      </c>
      <c r="D32" s="13">
        <v>65</v>
      </c>
      <c r="E32" s="13">
        <v>65</v>
      </c>
      <c r="F32" s="13">
        <v>68</v>
      </c>
      <c r="G32" s="13">
        <v>65</v>
      </c>
      <c r="H32" s="13">
        <v>65</v>
      </c>
      <c r="I32" s="13">
        <v>68</v>
      </c>
      <c r="J32" s="13">
        <v>68</v>
      </c>
      <c r="K32" s="13">
        <v>68</v>
      </c>
      <c r="L32" s="14">
        <v>65</v>
      </c>
      <c r="M32" s="27"/>
      <c r="N32" s="11"/>
      <c r="O32" s="27"/>
      <c r="P32" s="27"/>
      <c r="Q32" s="27"/>
    </row>
    <row r="33" spans="1:17">
      <c r="A33" s="26">
        <v>29</v>
      </c>
      <c r="B33" s="12" t="s">
        <v>234</v>
      </c>
      <c r="C33" s="13">
        <v>48</v>
      </c>
      <c r="D33" s="13">
        <v>68</v>
      </c>
      <c r="E33" s="13">
        <v>48</v>
      </c>
      <c r="F33" s="13">
        <v>68</v>
      </c>
      <c r="G33" s="13">
        <v>48</v>
      </c>
      <c r="H33" s="13">
        <v>48</v>
      </c>
      <c r="I33" s="13">
        <v>68</v>
      </c>
      <c r="J33" s="13">
        <v>68</v>
      </c>
      <c r="K33" s="13">
        <v>68</v>
      </c>
      <c r="L33" s="14">
        <v>48</v>
      </c>
      <c r="M33" s="27"/>
      <c r="N33" s="11"/>
      <c r="O33" s="27"/>
      <c r="P33" s="27"/>
      <c r="Q33" s="27"/>
    </row>
    <row r="34" spans="1:17">
      <c r="A34" s="26">
        <v>30</v>
      </c>
      <c r="B34" s="12" t="s">
        <v>235</v>
      </c>
      <c r="C34" s="13">
        <v>68</v>
      </c>
      <c r="D34" s="13">
        <v>68</v>
      </c>
      <c r="E34" s="13">
        <v>68</v>
      </c>
      <c r="F34" s="13">
        <v>68</v>
      </c>
      <c r="G34" s="13">
        <v>68</v>
      </c>
      <c r="H34" s="13">
        <v>68</v>
      </c>
      <c r="I34" s="13">
        <v>68</v>
      </c>
      <c r="J34" s="13">
        <v>68</v>
      </c>
      <c r="K34" s="13">
        <v>68</v>
      </c>
      <c r="L34" s="14">
        <v>68</v>
      </c>
      <c r="M34" s="27"/>
      <c r="N34" s="11"/>
      <c r="O34" s="27"/>
      <c r="P34" s="27"/>
      <c r="Q34" s="27"/>
    </row>
    <row r="35" spans="1:17">
      <c r="A35" s="26">
        <v>31</v>
      </c>
      <c r="B35" s="12" t="s">
        <v>236</v>
      </c>
      <c r="C35" s="13">
        <v>97</v>
      </c>
      <c r="D35" s="13">
        <v>68</v>
      </c>
      <c r="E35" s="13">
        <v>68</v>
      </c>
      <c r="F35" s="13">
        <v>97</v>
      </c>
      <c r="G35" s="13">
        <v>97</v>
      </c>
      <c r="H35" s="13">
        <v>97</v>
      </c>
      <c r="I35" s="13">
        <v>97</v>
      </c>
      <c r="J35" s="13">
        <v>97</v>
      </c>
      <c r="K35" s="13">
        <v>97</v>
      </c>
      <c r="L35" s="14">
        <v>97</v>
      </c>
      <c r="M35" s="27"/>
      <c r="N35" s="11"/>
      <c r="O35" s="27"/>
      <c r="P35" s="27"/>
      <c r="Q35" s="27"/>
    </row>
    <row r="36" spans="1:17">
      <c r="A36" s="26">
        <v>32</v>
      </c>
      <c r="B36" s="12" t="s">
        <v>237</v>
      </c>
      <c r="C36" s="13">
        <v>96</v>
      </c>
      <c r="D36" s="13">
        <v>68</v>
      </c>
      <c r="E36" s="13">
        <v>68</v>
      </c>
      <c r="F36" s="13">
        <v>96</v>
      </c>
      <c r="G36" s="13">
        <v>96</v>
      </c>
      <c r="H36" s="13">
        <v>96</v>
      </c>
      <c r="I36" s="13">
        <v>96</v>
      </c>
      <c r="J36" s="13">
        <v>96</v>
      </c>
      <c r="K36" s="13">
        <v>96</v>
      </c>
      <c r="L36" s="14">
        <v>96</v>
      </c>
      <c r="M36" s="27"/>
      <c r="N36" s="11"/>
      <c r="O36" s="27"/>
      <c r="P36" s="27"/>
      <c r="Q36" s="27"/>
    </row>
    <row r="37" spans="1:17">
      <c r="A37" s="26">
        <v>33</v>
      </c>
      <c r="B37" s="12" t="s">
        <v>238</v>
      </c>
      <c r="C37" s="13">
        <v>63</v>
      </c>
      <c r="D37" s="13">
        <v>68</v>
      </c>
      <c r="E37" s="13">
        <v>48</v>
      </c>
      <c r="F37" s="13">
        <v>95</v>
      </c>
      <c r="G37" s="13">
        <v>69</v>
      </c>
      <c r="H37" s="13">
        <v>63</v>
      </c>
      <c r="I37" s="13">
        <v>63</v>
      </c>
      <c r="J37" s="13">
        <v>63</v>
      </c>
      <c r="K37" s="13">
        <v>63</v>
      </c>
      <c r="L37" s="14">
        <v>63</v>
      </c>
      <c r="M37" s="27"/>
      <c r="N37" s="11"/>
      <c r="O37" s="27"/>
      <c r="P37" s="27"/>
      <c r="Q37" s="27"/>
    </row>
    <row r="38" spans="1:17">
      <c r="A38" s="26">
        <v>34</v>
      </c>
      <c r="B38" s="12" t="s">
        <v>143</v>
      </c>
      <c r="C38" s="13">
        <v>68</v>
      </c>
      <c r="D38" s="13">
        <v>68</v>
      </c>
      <c r="E38" s="13">
        <v>48</v>
      </c>
      <c r="F38" s="13">
        <v>95</v>
      </c>
      <c r="G38" s="13">
        <v>68</v>
      </c>
      <c r="H38" s="13">
        <v>68</v>
      </c>
      <c r="I38" s="13">
        <v>69</v>
      </c>
      <c r="J38" s="13">
        <v>68</v>
      </c>
      <c r="K38" s="13">
        <v>68</v>
      </c>
      <c r="L38" s="14">
        <v>68</v>
      </c>
      <c r="M38" s="27"/>
      <c r="N38" s="11"/>
      <c r="O38" s="27"/>
      <c r="P38" s="27"/>
      <c r="Q38" s="27"/>
    </row>
    <row r="39" spans="1:17">
      <c r="A39" s="26">
        <v>35</v>
      </c>
      <c r="B39" s="12" t="s">
        <v>144</v>
      </c>
      <c r="C39" s="13">
        <v>84</v>
      </c>
      <c r="D39" s="13">
        <v>69</v>
      </c>
      <c r="E39" s="13">
        <v>48</v>
      </c>
      <c r="F39" s="13">
        <v>69</v>
      </c>
      <c r="G39" s="13">
        <v>84</v>
      </c>
      <c r="H39" s="13">
        <v>69</v>
      </c>
      <c r="I39" s="13">
        <v>84</v>
      </c>
      <c r="J39" s="31">
        <v>88</v>
      </c>
      <c r="K39" s="13">
        <v>84</v>
      </c>
      <c r="L39" s="14">
        <v>84</v>
      </c>
      <c r="M39" s="27"/>
      <c r="N39" s="11"/>
      <c r="O39" s="27"/>
      <c r="P39" s="27"/>
      <c r="Q39" s="27"/>
    </row>
    <row r="40" spans="1:17">
      <c r="A40" s="26">
        <v>36</v>
      </c>
      <c r="B40" s="12" t="s">
        <v>145</v>
      </c>
      <c r="C40" s="13">
        <v>48</v>
      </c>
      <c r="D40" s="13">
        <v>69</v>
      </c>
      <c r="E40" s="13">
        <v>48</v>
      </c>
      <c r="F40" s="13">
        <v>69</v>
      </c>
      <c r="G40" s="13">
        <v>48</v>
      </c>
      <c r="H40" s="13">
        <v>69</v>
      </c>
      <c r="I40" s="13">
        <v>48</v>
      </c>
      <c r="J40" s="31">
        <v>88</v>
      </c>
      <c r="K40" s="13">
        <v>48</v>
      </c>
      <c r="L40" s="14">
        <v>48</v>
      </c>
      <c r="M40" s="27"/>
      <c r="N40" s="11"/>
      <c r="O40" s="27"/>
      <c r="P40" s="27"/>
      <c r="Q40" s="27"/>
    </row>
    <row r="41" spans="1:17">
      <c r="A41" s="26">
        <v>37</v>
      </c>
      <c r="B41" s="12" t="s">
        <v>146</v>
      </c>
      <c r="C41" s="13">
        <v>95</v>
      </c>
      <c r="D41" s="13">
        <v>69</v>
      </c>
      <c r="E41" s="13">
        <v>95</v>
      </c>
      <c r="F41" s="13">
        <v>69</v>
      </c>
      <c r="G41" s="13">
        <v>95</v>
      </c>
      <c r="H41" s="13">
        <v>69</v>
      </c>
      <c r="I41" s="13">
        <v>95</v>
      </c>
      <c r="J41" s="31">
        <v>88</v>
      </c>
      <c r="K41" s="13">
        <v>95</v>
      </c>
      <c r="L41" s="14">
        <v>95</v>
      </c>
      <c r="M41" s="27"/>
      <c r="N41" s="11"/>
      <c r="O41" s="27"/>
      <c r="P41" s="27"/>
      <c r="Q41" s="27"/>
    </row>
    <row r="42" spans="1:17">
      <c r="A42" s="26">
        <v>38</v>
      </c>
      <c r="B42" s="12" t="s">
        <v>147</v>
      </c>
      <c r="C42" s="13">
        <v>69</v>
      </c>
      <c r="D42" s="13">
        <v>69</v>
      </c>
      <c r="E42" s="13">
        <v>69</v>
      </c>
      <c r="F42" s="31">
        <v>88</v>
      </c>
      <c r="G42" s="13">
        <v>69</v>
      </c>
      <c r="H42" s="13">
        <v>69</v>
      </c>
      <c r="I42" s="31">
        <v>88</v>
      </c>
      <c r="J42" s="31">
        <v>88</v>
      </c>
      <c r="K42" s="13">
        <v>95</v>
      </c>
      <c r="L42" s="14">
        <v>73</v>
      </c>
      <c r="M42" s="27"/>
      <c r="N42" s="11"/>
      <c r="O42" s="27"/>
      <c r="P42" s="27"/>
      <c r="Q42" s="27"/>
    </row>
    <row r="43" spans="1:17">
      <c r="A43" s="26">
        <v>39</v>
      </c>
      <c r="B43" s="12" t="s">
        <v>148</v>
      </c>
      <c r="C43" s="13">
        <v>69</v>
      </c>
      <c r="D43" s="13">
        <v>69</v>
      </c>
      <c r="E43" s="13">
        <v>69</v>
      </c>
      <c r="F43" s="31">
        <v>88</v>
      </c>
      <c r="G43" s="13">
        <v>69</v>
      </c>
      <c r="H43" s="13">
        <v>69</v>
      </c>
      <c r="I43" s="31">
        <v>88</v>
      </c>
      <c r="J43" s="31">
        <v>88</v>
      </c>
      <c r="K43" s="13">
        <v>95</v>
      </c>
      <c r="L43" s="14">
        <v>69</v>
      </c>
      <c r="M43" s="27"/>
      <c r="N43" s="11"/>
      <c r="O43" s="27"/>
      <c r="P43" s="27"/>
      <c r="Q43" s="27"/>
    </row>
    <row r="44" spans="1:17" ht="19.5" thickBot="1">
      <c r="A44" s="32">
        <v>40</v>
      </c>
      <c r="B44" s="33" t="s">
        <v>149</v>
      </c>
      <c r="C44" s="31">
        <v>88</v>
      </c>
      <c r="D44" s="31">
        <v>88</v>
      </c>
      <c r="E44" s="31">
        <v>88</v>
      </c>
      <c r="F44" s="31">
        <v>88</v>
      </c>
      <c r="G44" s="31">
        <v>88</v>
      </c>
      <c r="H44" s="31">
        <v>88</v>
      </c>
      <c r="I44" s="31">
        <v>88</v>
      </c>
      <c r="J44" s="31">
        <v>88</v>
      </c>
      <c r="K44" s="31">
        <v>88</v>
      </c>
      <c r="L44" s="34">
        <v>88</v>
      </c>
      <c r="M44" s="58"/>
      <c r="N44" s="59"/>
      <c r="O44" s="58"/>
      <c r="P44" s="58"/>
      <c r="Q44" s="58"/>
    </row>
    <row r="45" spans="1:17" ht="19.5" thickTop="1"/>
    <row r="46" spans="1:17">
      <c r="A46" s="68" t="s">
        <v>111</v>
      </c>
      <c r="B46" s="68"/>
    </row>
    <row r="48" spans="1:17">
      <c r="A48" s="68" t="s">
        <v>112</v>
      </c>
      <c r="B48" s="68"/>
    </row>
    <row r="50" spans="1:2">
      <c r="A50" s="68" t="s">
        <v>113</v>
      </c>
      <c r="B50" s="68"/>
    </row>
  </sheetData>
  <mergeCells count="11">
    <mergeCell ref="A46:B46"/>
    <mergeCell ref="A48:B48"/>
    <mergeCell ref="A50:B50"/>
    <mergeCell ref="Q3:Q4"/>
    <mergeCell ref="P3:P4"/>
    <mergeCell ref="A3:A4"/>
    <mergeCell ref="B3:B4"/>
    <mergeCell ref="C3:L3"/>
    <mergeCell ref="M3:M4"/>
    <mergeCell ref="N3:N4"/>
    <mergeCell ref="O3:O4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workbookViewId="0">
      <selection activeCell="F18" sqref="F18"/>
    </sheetView>
  </sheetViews>
  <sheetFormatPr baseColWidth="10" defaultColWidth="8.69921875" defaultRowHeight="18.75"/>
  <cols>
    <col min="1" max="1" width="4.59765625" style="1" customWidth="1"/>
    <col min="2" max="2" width="14.8984375" style="1" customWidth="1"/>
    <col min="3" max="3" width="11.59765625" style="1" customWidth="1"/>
    <col min="4" max="16384" width="8.69921875" style="1"/>
  </cols>
  <sheetData>
    <row r="1" spans="1:12" ht="23.25">
      <c r="A1" s="77" t="s">
        <v>258</v>
      </c>
      <c r="B1" s="78"/>
      <c r="C1" s="79"/>
      <c r="D1" s="79"/>
      <c r="E1" s="79"/>
      <c r="F1" s="79"/>
      <c r="G1" s="79"/>
      <c r="H1" s="79"/>
      <c r="I1"/>
      <c r="J1"/>
      <c r="K1"/>
      <c r="L1"/>
    </row>
    <row r="2" spans="1:12" ht="19.5" thickBot="1">
      <c r="A2" s="79"/>
      <c r="B2" s="78"/>
      <c r="C2" s="79"/>
      <c r="D2" s="79"/>
      <c r="E2" s="79"/>
      <c r="F2" s="79"/>
      <c r="G2" s="79"/>
      <c r="H2" s="79"/>
      <c r="I2"/>
      <c r="J2"/>
      <c r="K2"/>
      <c r="L2"/>
    </row>
    <row r="3" spans="1:12" ht="26.25" customHeight="1" thickTop="1" thickBot="1">
      <c r="A3" s="16" t="s">
        <v>259</v>
      </c>
      <c r="B3" s="80" t="s">
        <v>77</v>
      </c>
      <c r="C3" s="81" t="s">
        <v>260</v>
      </c>
      <c r="D3" s="81"/>
      <c r="E3" s="81"/>
      <c r="F3" s="81"/>
      <c r="G3" s="81"/>
      <c r="H3" s="81"/>
      <c r="I3" s="61" t="s">
        <v>57</v>
      </c>
      <c r="J3" s="61" t="s">
        <v>107</v>
      </c>
      <c r="K3" s="61" t="s">
        <v>261</v>
      </c>
      <c r="L3"/>
    </row>
    <row r="4" spans="1:12" ht="20.25" thickTop="1" thickBot="1">
      <c r="A4" s="17"/>
      <c r="B4" s="82"/>
      <c r="C4" s="83" t="s">
        <v>106</v>
      </c>
      <c r="D4" s="84" t="s">
        <v>262</v>
      </c>
      <c r="E4" s="84" t="s">
        <v>82</v>
      </c>
      <c r="F4" s="84" t="s">
        <v>263</v>
      </c>
      <c r="G4" s="84" t="s">
        <v>264</v>
      </c>
      <c r="H4" s="84" t="s">
        <v>265</v>
      </c>
      <c r="I4" s="85"/>
      <c r="J4" s="85"/>
      <c r="K4" s="85"/>
      <c r="L4"/>
    </row>
    <row r="5" spans="1:12" ht="20.25" thickTop="1" thickBot="1">
      <c r="A5" s="19">
        <v>1</v>
      </c>
      <c r="B5" s="76" t="s">
        <v>266</v>
      </c>
      <c r="C5" s="86">
        <v>183.25</v>
      </c>
      <c r="D5" s="86">
        <v>171</v>
      </c>
      <c r="E5" s="86">
        <v>167</v>
      </c>
      <c r="F5" s="86">
        <v>188</v>
      </c>
      <c r="G5" s="86">
        <v>190</v>
      </c>
      <c r="H5" s="87">
        <v>123</v>
      </c>
      <c r="I5" s="88">
        <f>SUM(C5:H5)</f>
        <v>1022.25</v>
      </c>
      <c r="J5" s="89">
        <f>AVERAGE(C5:H5)</f>
        <v>170.375</v>
      </c>
      <c r="K5" s="90">
        <v>1000</v>
      </c>
      <c r="L5"/>
    </row>
    <row r="6" spans="1:12" ht="20.25" thickTop="1" thickBot="1">
      <c r="A6" s="20">
        <v>2</v>
      </c>
      <c r="B6" s="76" t="s">
        <v>267</v>
      </c>
      <c r="C6" s="91">
        <v>194.15600000000001</v>
      </c>
      <c r="D6" s="91">
        <v>292</v>
      </c>
      <c r="E6" s="91">
        <v>192</v>
      </c>
      <c r="F6" s="91">
        <v>192</v>
      </c>
      <c r="G6" s="91">
        <v>88</v>
      </c>
      <c r="H6" s="92">
        <v>190</v>
      </c>
      <c r="I6" s="88">
        <f t="shared" ref="I6:I14" si="0">SUM(C6:H6)</f>
        <v>1148.1559999999999</v>
      </c>
      <c r="J6" s="93">
        <f t="shared" ref="J6:J14" si="1">AVERAGE(C6:H6)</f>
        <v>191.35933333333332</v>
      </c>
      <c r="K6" s="94">
        <v>1200</v>
      </c>
      <c r="L6"/>
    </row>
    <row r="7" spans="1:12" ht="20.25" thickTop="1" thickBot="1">
      <c r="A7" s="20">
        <v>3</v>
      </c>
      <c r="B7" s="76" t="s">
        <v>250</v>
      </c>
      <c r="C7" s="95">
        <v>169.785</v>
      </c>
      <c r="D7" s="95">
        <v>165</v>
      </c>
      <c r="E7" s="95">
        <v>165</v>
      </c>
      <c r="F7" s="95">
        <v>165</v>
      </c>
      <c r="G7" s="95">
        <v>65</v>
      </c>
      <c r="H7" s="96">
        <v>165</v>
      </c>
      <c r="I7" s="88">
        <f t="shared" si="0"/>
        <v>894.78499999999997</v>
      </c>
      <c r="J7" s="93">
        <f t="shared" si="1"/>
        <v>149.13083333333333</v>
      </c>
      <c r="K7" s="94">
        <v>1350</v>
      </c>
      <c r="L7"/>
    </row>
    <row r="8" spans="1:12" ht="20.25" thickTop="1" thickBot="1">
      <c r="A8" s="20">
        <v>4</v>
      </c>
      <c r="B8" s="76" t="s">
        <v>251</v>
      </c>
      <c r="C8" s="91">
        <v>167.452</v>
      </c>
      <c r="D8" s="91">
        <v>761</v>
      </c>
      <c r="E8" s="91">
        <v>165</v>
      </c>
      <c r="F8" s="91">
        <v>165</v>
      </c>
      <c r="G8" s="91">
        <v>80</v>
      </c>
      <c r="H8" s="92">
        <v>132</v>
      </c>
      <c r="I8" s="88">
        <f t="shared" si="0"/>
        <v>1470.452</v>
      </c>
      <c r="J8" s="93">
        <f t="shared" si="1"/>
        <v>245.07533333333333</v>
      </c>
      <c r="K8" s="94">
        <v>1200</v>
      </c>
      <c r="L8"/>
    </row>
    <row r="9" spans="1:12" ht="20.25" thickTop="1" thickBot="1">
      <c r="A9" s="20">
        <v>5</v>
      </c>
      <c r="B9" s="76" t="s">
        <v>252</v>
      </c>
      <c r="C9" s="95">
        <v>163.25399999999999</v>
      </c>
      <c r="D9" s="95">
        <v>165</v>
      </c>
      <c r="E9" s="95">
        <v>165</v>
      </c>
      <c r="F9" s="95">
        <v>165</v>
      </c>
      <c r="G9" s="95">
        <v>80</v>
      </c>
      <c r="H9" s="96">
        <v>169</v>
      </c>
      <c r="I9" s="88">
        <f t="shared" si="0"/>
        <v>907.25400000000002</v>
      </c>
      <c r="J9" s="93">
        <f t="shared" si="1"/>
        <v>151.209</v>
      </c>
      <c r="K9" s="94">
        <v>1250</v>
      </c>
      <c r="L9"/>
    </row>
    <row r="10" spans="1:12" ht="20.25" thickTop="1" thickBot="1">
      <c r="A10" s="20">
        <v>6</v>
      </c>
      <c r="B10" s="76" t="s">
        <v>253</v>
      </c>
      <c r="C10" s="91">
        <v>198.1</v>
      </c>
      <c r="D10" s="91">
        <v>197</v>
      </c>
      <c r="E10" s="91">
        <v>169</v>
      </c>
      <c r="F10" s="91">
        <v>165</v>
      </c>
      <c r="G10" s="91">
        <v>97</v>
      </c>
      <c r="H10" s="92">
        <v>197</v>
      </c>
      <c r="I10" s="88">
        <f t="shared" si="0"/>
        <v>1023.1</v>
      </c>
      <c r="J10" s="93">
        <f t="shared" si="1"/>
        <v>170.51666666666668</v>
      </c>
      <c r="K10" s="94">
        <v>1600</v>
      </c>
      <c r="L10"/>
    </row>
    <row r="11" spans="1:12" ht="20.25" thickTop="1" thickBot="1">
      <c r="A11" s="20">
        <v>7</v>
      </c>
      <c r="B11" s="76" t="s">
        <v>254</v>
      </c>
      <c r="C11" s="95">
        <v>165.24</v>
      </c>
      <c r="D11" s="95">
        <v>165</v>
      </c>
      <c r="E11" s="95">
        <v>169</v>
      </c>
      <c r="F11" s="95">
        <v>165</v>
      </c>
      <c r="G11" s="95">
        <v>65</v>
      </c>
      <c r="H11" s="96">
        <v>165</v>
      </c>
      <c r="I11" s="88">
        <f t="shared" si="0"/>
        <v>894.24</v>
      </c>
      <c r="J11" s="93">
        <f t="shared" si="1"/>
        <v>149.04</v>
      </c>
      <c r="K11" s="94">
        <v>1200</v>
      </c>
      <c r="L11"/>
    </row>
    <row r="12" spans="1:12" ht="20.25" thickTop="1" thickBot="1">
      <c r="A12" s="20">
        <v>8</v>
      </c>
      <c r="B12" s="76" t="s">
        <v>255</v>
      </c>
      <c r="C12" s="91">
        <v>166</v>
      </c>
      <c r="D12" s="91">
        <v>167</v>
      </c>
      <c r="E12" s="91">
        <v>145</v>
      </c>
      <c r="F12" s="91">
        <v>165</v>
      </c>
      <c r="G12" s="91">
        <v>72</v>
      </c>
      <c r="H12" s="92">
        <v>171</v>
      </c>
      <c r="I12" s="88">
        <f t="shared" si="0"/>
        <v>886</v>
      </c>
      <c r="J12" s="93">
        <f t="shared" si="1"/>
        <v>147.66666666666666</v>
      </c>
      <c r="K12" s="94">
        <v>1430</v>
      </c>
      <c r="L12"/>
    </row>
    <row r="13" spans="1:12" ht="20.25" thickTop="1" thickBot="1">
      <c r="A13" s="20">
        <v>9</v>
      </c>
      <c r="B13" s="76" t="s">
        <v>256</v>
      </c>
      <c r="C13" s="95">
        <v>165</v>
      </c>
      <c r="D13" s="95">
        <v>165</v>
      </c>
      <c r="E13" s="95">
        <v>165</v>
      </c>
      <c r="F13" s="95">
        <v>165</v>
      </c>
      <c r="G13" s="95">
        <v>69</v>
      </c>
      <c r="H13" s="96">
        <v>165</v>
      </c>
      <c r="I13" s="88">
        <f t="shared" si="0"/>
        <v>894</v>
      </c>
      <c r="J13" s="93">
        <f t="shared" si="1"/>
        <v>149</v>
      </c>
      <c r="K13" s="94">
        <v>980</v>
      </c>
      <c r="L13"/>
    </row>
    <row r="14" spans="1:12" ht="20.25" thickTop="1" thickBot="1">
      <c r="A14" s="21">
        <v>10</v>
      </c>
      <c r="B14" s="15" t="s">
        <v>257</v>
      </c>
      <c r="C14" s="97">
        <v>185.334</v>
      </c>
      <c r="D14" s="97">
        <v>164</v>
      </c>
      <c r="E14" s="97">
        <v>165</v>
      </c>
      <c r="F14" s="97">
        <v>187</v>
      </c>
      <c r="G14" s="97">
        <v>85</v>
      </c>
      <c r="H14" s="98">
        <v>185</v>
      </c>
      <c r="I14" s="99">
        <f t="shared" si="0"/>
        <v>971.33400000000006</v>
      </c>
      <c r="J14" s="93">
        <f t="shared" si="1"/>
        <v>161.88900000000001</v>
      </c>
      <c r="K14" s="100">
        <v>990</v>
      </c>
      <c r="L14"/>
    </row>
    <row r="15" spans="1:12">
      <c r="A15"/>
      <c r="B15"/>
      <c r="C15"/>
      <c r="D15"/>
      <c r="E15"/>
      <c r="F15"/>
      <c r="G15"/>
      <c r="H15"/>
      <c r="I15"/>
      <c r="J15"/>
      <c r="K15"/>
      <c r="L15"/>
    </row>
    <row r="16" spans="1:12">
      <c r="A16"/>
      <c r="B16"/>
      <c r="C16"/>
      <c r="D16"/>
      <c r="E16"/>
      <c r="F16"/>
      <c r="G16"/>
      <c r="H16"/>
      <c r="I16"/>
      <c r="J16"/>
      <c r="K16"/>
      <c r="L16"/>
    </row>
    <row r="17" spans="1:12">
      <c r="A17"/>
      <c r="B17"/>
      <c r="C17"/>
      <c r="D17"/>
      <c r="E17"/>
      <c r="F17"/>
      <c r="G17"/>
      <c r="H17"/>
      <c r="I17"/>
      <c r="J17"/>
      <c r="K17"/>
      <c r="L17"/>
    </row>
    <row r="18" spans="1:12">
      <c r="A18"/>
      <c r="B18" s="101" t="s">
        <v>268</v>
      </c>
      <c r="C18" s="102">
        <v>40654</v>
      </c>
      <c r="D18" s="103"/>
      <c r="E18"/>
      <c r="F18"/>
      <c r="G18"/>
      <c r="H18"/>
      <c r="I18"/>
      <c r="J18"/>
      <c r="K18"/>
      <c r="L18"/>
    </row>
    <row r="19" spans="1:12">
      <c r="A19"/>
      <c r="B19" s="103"/>
      <c r="C19" s="103"/>
      <c r="D19" s="103"/>
      <c r="E19"/>
      <c r="F19"/>
      <c r="G19"/>
      <c r="H19"/>
      <c r="I19"/>
      <c r="J19"/>
      <c r="K19"/>
      <c r="L19"/>
    </row>
    <row r="20" spans="1:12">
      <c r="A20"/>
      <c r="B20" s="103" t="s">
        <v>269</v>
      </c>
      <c r="C20" s="101" t="s">
        <v>270</v>
      </c>
      <c r="D20" s="103"/>
      <c r="E20"/>
      <c r="F20"/>
      <c r="G20"/>
      <c r="H20"/>
      <c r="I20"/>
      <c r="J20"/>
      <c r="K20"/>
      <c r="L20"/>
    </row>
    <row r="21" spans="1:12">
      <c r="A21"/>
      <c r="B21"/>
      <c r="C21"/>
      <c r="D21"/>
      <c r="E21"/>
      <c r="F21"/>
      <c r="G21"/>
      <c r="H21"/>
      <c r="I21"/>
      <c r="J21"/>
      <c r="K21"/>
      <c r="L21"/>
    </row>
    <row r="22" spans="1:12">
      <c r="A22"/>
      <c r="B22"/>
      <c r="C22"/>
      <c r="D22"/>
      <c r="E22"/>
      <c r="F22"/>
      <c r="G22"/>
      <c r="H22"/>
      <c r="I22"/>
      <c r="J22"/>
      <c r="K22"/>
      <c r="L22"/>
    </row>
    <row r="23" spans="1:12">
      <c r="A23"/>
      <c r="B23"/>
      <c r="C23"/>
      <c r="D23"/>
      <c r="E23"/>
      <c r="F23"/>
      <c r="G23"/>
      <c r="H23"/>
      <c r="I23"/>
      <c r="J23"/>
      <c r="K23"/>
      <c r="L23"/>
    </row>
    <row r="24" spans="1:12">
      <c r="A24"/>
      <c r="B24"/>
      <c r="C24"/>
      <c r="D24"/>
      <c r="E24"/>
      <c r="F24"/>
      <c r="G24"/>
      <c r="H24"/>
      <c r="I24"/>
      <c r="J24"/>
      <c r="K24"/>
      <c r="L24"/>
    </row>
    <row r="25" spans="1:12">
      <c r="A25"/>
      <c r="B25"/>
      <c r="C25"/>
      <c r="D25"/>
      <c r="E25"/>
      <c r="F25"/>
      <c r="G25"/>
      <c r="H25"/>
      <c r="I25"/>
      <c r="J25"/>
      <c r="K25"/>
      <c r="L25"/>
    </row>
    <row r="26" spans="1:12">
      <c r="A26"/>
      <c r="B26"/>
      <c r="C26"/>
      <c r="D26"/>
      <c r="E26"/>
      <c r="F26"/>
      <c r="G26"/>
      <c r="H26"/>
      <c r="I26"/>
      <c r="J26"/>
      <c r="K26"/>
      <c r="L26"/>
    </row>
    <row r="27" spans="1:12">
      <c r="A27"/>
      <c r="B27"/>
      <c r="C27"/>
      <c r="D27"/>
      <c r="E27"/>
      <c r="F27"/>
      <c r="G27"/>
      <c r="H27"/>
      <c r="I27"/>
      <c r="J27"/>
      <c r="K27"/>
      <c r="L27"/>
    </row>
    <row r="28" spans="1:12">
      <c r="A28"/>
      <c r="B28"/>
      <c r="C28"/>
      <c r="D28"/>
      <c r="E28"/>
      <c r="F28"/>
      <c r="G28"/>
      <c r="H28"/>
      <c r="I28"/>
      <c r="J28"/>
      <c r="K28"/>
      <c r="L28"/>
    </row>
    <row r="29" spans="1:12">
      <c r="A29"/>
      <c r="B29"/>
      <c r="C29"/>
      <c r="D29"/>
      <c r="E29"/>
      <c r="F29"/>
      <c r="G29"/>
      <c r="H29"/>
      <c r="I29"/>
      <c r="J29"/>
      <c r="K29"/>
      <c r="L29"/>
    </row>
    <row r="30" spans="1:12">
      <c r="A30"/>
      <c r="B30"/>
      <c r="C30"/>
      <c r="D30"/>
      <c r="E30"/>
      <c r="F30"/>
      <c r="G30"/>
      <c r="H30"/>
      <c r="I30"/>
      <c r="J30"/>
      <c r="K30"/>
      <c r="L30"/>
    </row>
    <row r="31" spans="1:12">
      <c r="A31"/>
      <c r="B31"/>
      <c r="C31"/>
      <c r="D31"/>
      <c r="E31"/>
      <c r="F31"/>
      <c r="G31"/>
      <c r="H31"/>
      <c r="I31"/>
      <c r="J31"/>
      <c r="K31"/>
      <c r="L31"/>
    </row>
    <row r="32" spans="1:12">
      <c r="A32"/>
      <c r="B32"/>
      <c r="C32"/>
      <c r="D32"/>
      <c r="E32"/>
      <c r="F32"/>
      <c r="G32"/>
      <c r="H32"/>
      <c r="I32"/>
      <c r="J32"/>
      <c r="K32"/>
      <c r="L32"/>
    </row>
    <row r="33" spans="1:12">
      <c r="A33"/>
      <c r="B33"/>
      <c r="C33"/>
      <c r="D33"/>
      <c r="E33"/>
      <c r="F33"/>
      <c r="G33"/>
      <c r="H33"/>
      <c r="I33"/>
      <c r="J33"/>
      <c r="K33"/>
      <c r="L33"/>
    </row>
    <row r="34" spans="1:12">
      <c r="A34"/>
      <c r="B34"/>
      <c r="C34"/>
      <c r="D34"/>
      <c r="E34"/>
      <c r="F34"/>
      <c r="G34"/>
      <c r="H34"/>
      <c r="I34"/>
      <c r="J34"/>
      <c r="K34"/>
      <c r="L34"/>
    </row>
    <row r="35" spans="1:12">
      <c r="A35"/>
      <c r="B35"/>
      <c r="C35"/>
      <c r="D35"/>
      <c r="E35"/>
      <c r="F35"/>
      <c r="G35"/>
      <c r="H35"/>
      <c r="I35"/>
      <c r="J35"/>
      <c r="K35"/>
      <c r="L35"/>
    </row>
    <row r="36" spans="1:12">
      <c r="A36"/>
      <c r="B36"/>
      <c r="C36"/>
      <c r="D36"/>
      <c r="E36"/>
      <c r="F36"/>
      <c r="G36"/>
      <c r="H36"/>
      <c r="I36"/>
      <c r="J36"/>
      <c r="K36"/>
      <c r="L36"/>
    </row>
    <row r="37" spans="1:12">
      <c r="A37"/>
      <c r="B37"/>
      <c r="C37"/>
      <c r="D37"/>
      <c r="E37"/>
      <c r="F37"/>
      <c r="G37"/>
      <c r="H37"/>
      <c r="I37"/>
      <c r="J37"/>
      <c r="K37"/>
      <c r="L37"/>
    </row>
    <row r="38" spans="1:12">
      <c r="A38"/>
      <c r="B38"/>
      <c r="C38"/>
      <c r="D38"/>
      <c r="E38"/>
      <c r="F38"/>
      <c r="G38"/>
      <c r="H38"/>
      <c r="I38"/>
      <c r="J38"/>
      <c r="K38"/>
      <c r="L38"/>
    </row>
    <row r="39" spans="1:12">
      <c r="A39"/>
      <c r="B39"/>
      <c r="C39"/>
      <c r="D39"/>
      <c r="E39"/>
      <c r="F39"/>
      <c r="G39"/>
      <c r="H39"/>
      <c r="I39"/>
      <c r="J39"/>
      <c r="K39"/>
      <c r="L39"/>
    </row>
    <row r="40" spans="1:12">
      <c r="A40"/>
      <c r="B40"/>
      <c r="C40"/>
      <c r="D40"/>
      <c r="E40"/>
      <c r="F40"/>
      <c r="G40"/>
      <c r="H40"/>
      <c r="I40"/>
      <c r="J40"/>
      <c r="K40"/>
      <c r="L40"/>
    </row>
    <row r="41" spans="1:12">
      <c r="A41"/>
      <c r="B41"/>
      <c r="C41"/>
      <c r="D41"/>
      <c r="E41"/>
      <c r="F41"/>
      <c r="G41"/>
      <c r="H41"/>
      <c r="I41"/>
      <c r="J41"/>
      <c r="K41"/>
      <c r="L41"/>
    </row>
    <row r="42" spans="1:12">
      <c r="A42"/>
      <c r="B42"/>
      <c r="C42"/>
      <c r="D42"/>
      <c r="E42"/>
      <c r="F42"/>
      <c r="G42"/>
      <c r="H42"/>
      <c r="I42"/>
      <c r="J42"/>
      <c r="K42"/>
      <c r="L42"/>
    </row>
    <row r="43" spans="1:12">
      <c r="A43"/>
      <c r="B43"/>
      <c r="C43"/>
      <c r="D43"/>
      <c r="E43"/>
      <c r="F43"/>
      <c r="G43"/>
      <c r="H43"/>
      <c r="I43"/>
      <c r="J43"/>
      <c r="K43"/>
      <c r="L43"/>
    </row>
    <row r="44" spans="1:12">
      <c r="A44"/>
      <c r="B44"/>
      <c r="C44"/>
      <c r="D44"/>
      <c r="E44"/>
      <c r="F44"/>
      <c r="G44"/>
      <c r="H44"/>
      <c r="I44"/>
      <c r="J44"/>
      <c r="K44"/>
      <c r="L44"/>
    </row>
    <row r="45" spans="1:12">
      <c r="A45"/>
      <c r="B45"/>
      <c r="C45"/>
      <c r="D45"/>
      <c r="E45"/>
      <c r="F45"/>
      <c r="G45"/>
      <c r="H45"/>
      <c r="I45"/>
      <c r="J45"/>
      <c r="K45"/>
      <c r="L45"/>
    </row>
    <row r="46" spans="1:12">
      <c r="A46"/>
      <c r="B46"/>
      <c r="C46"/>
      <c r="D46"/>
      <c r="E46"/>
      <c r="F46"/>
      <c r="G46"/>
      <c r="H46"/>
      <c r="I46"/>
      <c r="J46"/>
      <c r="K46"/>
      <c r="L46"/>
    </row>
    <row r="47" spans="1:12">
      <c r="A47"/>
      <c r="B47"/>
      <c r="C47"/>
      <c r="D47"/>
      <c r="E47"/>
      <c r="F47"/>
      <c r="G47"/>
      <c r="H47"/>
      <c r="I47"/>
      <c r="J47"/>
      <c r="K47"/>
      <c r="L47"/>
    </row>
    <row r="48" spans="1:12">
      <c r="A48"/>
      <c r="B48"/>
      <c r="C48"/>
      <c r="D48"/>
      <c r="E48"/>
      <c r="F48"/>
      <c r="G48"/>
      <c r="H48"/>
      <c r="I48"/>
      <c r="J48"/>
      <c r="K48"/>
      <c r="L48"/>
    </row>
    <row r="49" spans="1:12">
      <c r="A49"/>
      <c r="B49"/>
      <c r="C49"/>
      <c r="D49"/>
      <c r="E49"/>
      <c r="F49"/>
      <c r="G49"/>
      <c r="H49"/>
      <c r="I49"/>
      <c r="J49"/>
      <c r="K49"/>
      <c r="L49"/>
    </row>
    <row r="50" spans="1:12">
      <c r="A50"/>
      <c r="B50"/>
      <c r="C50"/>
      <c r="D50"/>
      <c r="E50"/>
      <c r="F50"/>
      <c r="G50"/>
      <c r="H50"/>
      <c r="I50"/>
      <c r="J50"/>
      <c r="K50"/>
      <c r="L50"/>
    </row>
    <row r="51" spans="1:12">
      <c r="A51"/>
      <c r="B51"/>
      <c r="C51"/>
      <c r="D51"/>
      <c r="E51"/>
      <c r="F51"/>
      <c r="G51"/>
      <c r="H51"/>
      <c r="I51"/>
      <c r="J51"/>
      <c r="K51"/>
      <c r="L51"/>
    </row>
    <row r="52" spans="1:12">
      <c r="A52"/>
      <c r="B52"/>
      <c r="C52"/>
      <c r="D52"/>
      <c r="E52"/>
      <c r="F52"/>
      <c r="G52"/>
      <c r="H52"/>
      <c r="I52"/>
      <c r="J52"/>
      <c r="K52"/>
      <c r="L52"/>
    </row>
    <row r="53" spans="1:12">
      <c r="A53"/>
      <c r="B53"/>
      <c r="C53"/>
      <c r="D53"/>
      <c r="E53"/>
      <c r="F53"/>
      <c r="G53"/>
      <c r="H53"/>
      <c r="I53"/>
      <c r="J53"/>
      <c r="K53"/>
      <c r="L53"/>
    </row>
    <row r="54" spans="1:12">
      <c r="A54"/>
      <c r="B54"/>
      <c r="C54"/>
      <c r="D54"/>
      <c r="E54"/>
      <c r="F54"/>
      <c r="G54"/>
      <c r="H54"/>
      <c r="I54"/>
      <c r="J54"/>
      <c r="K54"/>
      <c r="L54"/>
    </row>
    <row r="55" spans="1:12">
      <c r="A55"/>
      <c r="B55"/>
      <c r="C55"/>
      <c r="D55"/>
      <c r="E55"/>
      <c r="F55"/>
      <c r="G55"/>
      <c r="H55"/>
      <c r="I55"/>
      <c r="J55"/>
      <c r="K55"/>
      <c r="L55"/>
    </row>
    <row r="56" spans="1:12">
      <c r="A56"/>
      <c r="B56"/>
      <c r="C56"/>
      <c r="D56"/>
      <c r="E56"/>
      <c r="F56"/>
      <c r="G56"/>
      <c r="H56"/>
      <c r="I56"/>
      <c r="J56"/>
      <c r="K56"/>
      <c r="L56"/>
    </row>
    <row r="57" spans="1:12">
      <c r="A57"/>
      <c r="B57"/>
      <c r="C57"/>
      <c r="D57"/>
      <c r="E57"/>
      <c r="F57"/>
      <c r="G57"/>
      <c r="H57"/>
      <c r="I57"/>
      <c r="J57"/>
      <c r="K57"/>
      <c r="L57"/>
    </row>
    <row r="58" spans="1:12">
      <c r="A58"/>
      <c r="B58"/>
      <c r="C58"/>
      <c r="D58"/>
      <c r="E58"/>
      <c r="F58"/>
      <c r="G58"/>
      <c r="H58"/>
      <c r="I58"/>
      <c r="J58"/>
      <c r="K58"/>
      <c r="L58"/>
    </row>
    <row r="59" spans="1:12">
      <c r="A59"/>
      <c r="B59"/>
      <c r="C59"/>
      <c r="D59"/>
      <c r="E59"/>
      <c r="F59"/>
      <c r="G59"/>
      <c r="H59"/>
      <c r="I59"/>
      <c r="J59"/>
      <c r="K59"/>
      <c r="L59"/>
    </row>
    <row r="60" spans="1:12">
      <c r="A60"/>
      <c r="B60"/>
      <c r="C60"/>
      <c r="D60"/>
      <c r="E60"/>
      <c r="F60"/>
      <c r="G60"/>
      <c r="H60"/>
      <c r="I60"/>
      <c r="J60"/>
      <c r="K60"/>
      <c r="L60"/>
    </row>
    <row r="61" spans="1:12">
      <c r="A61"/>
      <c r="B61"/>
      <c r="C61"/>
      <c r="D61"/>
      <c r="E61"/>
      <c r="F61"/>
      <c r="G61"/>
      <c r="H61"/>
      <c r="I61"/>
      <c r="J61"/>
      <c r="K61"/>
      <c r="L61"/>
    </row>
    <row r="62" spans="1:12">
      <c r="A62"/>
      <c r="B62"/>
      <c r="C62"/>
      <c r="D62"/>
      <c r="E62"/>
      <c r="F62"/>
      <c r="G62"/>
      <c r="H62"/>
      <c r="I62"/>
      <c r="J62"/>
      <c r="K62"/>
      <c r="L62"/>
    </row>
    <row r="63" spans="1:12">
      <c r="A63"/>
      <c r="B63"/>
      <c r="C63"/>
      <c r="D63"/>
      <c r="E63"/>
      <c r="F63"/>
      <c r="G63"/>
      <c r="H63"/>
      <c r="I63"/>
      <c r="J63"/>
      <c r="K63"/>
      <c r="L63"/>
    </row>
    <row r="64" spans="1:12">
      <c r="A64"/>
      <c r="B64"/>
      <c r="C64"/>
      <c r="D64"/>
      <c r="E64"/>
      <c r="F64"/>
      <c r="G64"/>
      <c r="H64"/>
      <c r="I64"/>
      <c r="J64"/>
      <c r="K64"/>
      <c r="L64"/>
    </row>
    <row r="65" spans="1:12">
      <c r="A65"/>
      <c r="B65"/>
      <c r="C65"/>
      <c r="D65"/>
      <c r="E65"/>
      <c r="F65"/>
      <c r="G65"/>
      <c r="H65"/>
      <c r="I65"/>
      <c r="J65"/>
      <c r="K65"/>
      <c r="L65"/>
    </row>
    <row r="66" spans="1:12">
      <c r="A66"/>
      <c r="B66"/>
      <c r="C66"/>
      <c r="D66"/>
      <c r="E66"/>
      <c r="F66"/>
      <c r="G66"/>
      <c r="H66"/>
      <c r="I66"/>
      <c r="J66"/>
      <c r="K66"/>
      <c r="L66"/>
    </row>
    <row r="67" spans="1:12">
      <c r="A67"/>
      <c r="B67"/>
      <c r="C67"/>
      <c r="D67"/>
      <c r="E67"/>
      <c r="F67"/>
      <c r="G67"/>
      <c r="H67"/>
      <c r="I67"/>
      <c r="J67"/>
      <c r="K67"/>
      <c r="L67"/>
    </row>
  </sheetData>
  <mergeCells count="5">
    <mergeCell ref="K3:K4"/>
    <mergeCell ref="B3:B4"/>
    <mergeCell ref="C3:H3"/>
    <mergeCell ref="I3:I4"/>
    <mergeCell ref="J3:J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3" workbookViewId="0">
      <selection activeCell="B44" sqref="B44"/>
    </sheetView>
  </sheetViews>
  <sheetFormatPr baseColWidth="10" defaultColWidth="8.69921875" defaultRowHeight="18.75"/>
  <cols>
    <col min="1" max="1" width="22.59765625" style="1" customWidth="1"/>
    <col min="2" max="2" width="24.69921875" style="1" customWidth="1"/>
    <col min="3" max="3" width="27.5" style="1" customWidth="1"/>
    <col min="4" max="4" width="13.09765625" style="1" customWidth="1"/>
    <col min="5" max="5" width="15.296875" style="1" customWidth="1"/>
    <col min="6" max="16384" width="8.69921875" style="1"/>
  </cols>
  <sheetData>
    <row r="1" spans="1:5">
      <c r="A1" s="1" t="s">
        <v>114</v>
      </c>
    </row>
    <row r="3" spans="1:5">
      <c r="A3" s="1" t="s">
        <v>76</v>
      </c>
      <c r="B3" s="1" t="s">
        <v>115</v>
      </c>
      <c r="C3" s="1" t="s">
        <v>116</v>
      </c>
      <c r="D3" s="1" t="s">
        <v>117</v>
      </c>
      <c r="E3" s="1" t="s">
        <v>118</v>
      </c>
    </row>
    <row r="4" spans="1:5">
      <c r="A4" s="1">
        <v>1</v>
      </c>
      <c r="B4" s="1" t="s">
        <v>139</v>
      </c>
      <c r="C4" s="1" t="s">
        <v>134</v>
      </c>
      <c r="D4" s="1">
        <v>450</v>
      </c>
    </row>
    <row r="5" spans="1:5">
      <c r="A5" s="1">
        <v>2</v>
      </c>
      <c r="B5" s="1" t="s">
        <v>139</v>
      </c>
      <c r="C5" s="1" t="s">
        <v>135</v>
      </c>
      <c r="D5" s="1">
        <v>420</v>
      </c>
    </row>
    <row r="6" spans="1:5">
      <c r="A6" s="1">
        <v>3</v>
      </c>
      <c r="B6" s="1" t="s">
        <v>140</v>
      </c>
      <c r="C6" s="1" t="s">
        <v>136</v>
      </c>
      <c r="D6" s="1">
        <v>390</v>
      </c>
    </row>
    <row r="7" spans="1:5">
      <c r="A7" s="1">
        <v>4</v>
      </c>
      <c r="B7" s="1" t="s">
        <v>141</v>
      </c>
      <c r="C7" s="1" t="s">
        <v>137</v>
      </c>
      <c r="D7" s="1">
        <v>400</v>
      </c>
    </row>
    <row r="8" spans="1:5">
      <c r="A8" s="1">
        <v>5</v>
      </c>
      <c r="B8" s="1" t="s">
        <v>142</v>
      </c>
      <c r="C8" s="1" t="s">
        <v>138</v>
      </c>
      <c r="D8" s="1">
        <v>500</v>
      </c>
    </row>
    <row r="10" spans="1:5">
      <c r="A10" s="1" t="s">
        <v>119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activeCell="C6" sqref="C6"/>
    </sheetView>
  </sheetViews>
  <sheetFormatPr baseColWidth="10" defaultColWidth="8.69921875" defaultRowHeight="18.75"/>
  <cols>
    <col min="1" max="1" width="9.796875" style="1" customWidth="1"/>
    <col min="2" max="2" width="20.3984375" style="1" customWidth="1"/>
    <col min="3" max="3" width="21.19921875" style="1" customWidth="1"/>
    <col min="4" max="4" width="7.59765625" style="1" customWidth="1"/>
    <col min="5" max="16384" width="8.69921875" style="1"/>
  </cols>
  <sheetData>
    <row r="1" spans="1:5">
      <c r="A1" s="22" t="s">
        <v>89</v>
      </c>
    </row>
    <row r="3" spans="1:5">
      <c r="A3" s="1" t="s">
        <v>120</v>
      </c>
      <c r="B3" s="1" t="s">
        <v>121</v>
      </c>
      <c r="C3" s="1" t="s">
        <v>122</v>
      </c>
      <c r="D3" s="1" t="s">
        <v>73</v>
      </c>
      <c r="E3" s="1" t="s">
        <v>123</v>
      </c>
    </row>
    <row r="4" spans="1:5">
      <c r="A4" s="1">
        <v>1</v>
      </c>
      <c r="B4" s="1" t="s">
        <v>129</v>
      </c>
      <c r="C4" s="1" t="s">
        <v>124</v>
      </c>
      <c r="D4" s="1">
        <v>450</v>
      </c>
    </row>
    <row r="5" spans="1:5">
      <c r="A5" s="1">
        <v>2</v>
      </c>
      <c r="B5" s="1" t="s">
        <v>130</v>
      </c>
      <c r="C5" s="1" t="s">
        <v>125</v>
      </c>
      <c r="D5" s="1">
        <v>420</v>
      </c>
    </row>
    <row r="6" spans="1:5">
      <c r="A6" s="1">
        <v>3</v>
      </c>
      <c r="B6" s="1" t="s">
        <v>131</v>
      </c>
      <c r="C6" s="1" t="s">
        <v>126</v>
      </c>
      <c r="D6" s="1">
        <v>390</v>
      </c>
    </row>
    <row r="7" spans="1:5">
      <c r="A7" s="1">
        <v>4</v>
      </c>
      <c r="B7" s="1" t="s">
        <v>132</v>
      </c>
      <c r="C7" s="1" t="s">
        <v>127</v>
      </c>
      <c r="D7" s="1">
        <v>400</v>
      </c>
    </row>
    <row r="8" spans="1:5">
      <c r="A8" s="1">
        <v>5</v>
      </c>
      <c r="B8" s="1" t="s">
        <v>133</v>
      </c>
      <c r="C8" s="1" t="s">
        <v>128</v>
      </c>
      <c r="D8" s="1">
        <v>500</v>
      </c>
    </row>
    <row r="10" spans="1:5">
      <c r="A10" s="1" t="s">
        <v>57</v>
      </c>
      <c r="D10" s="1">
        <f>SUM(D4:D9)</f>
        <v>2160</v>
      </c>
    </row>
  </sheetData>
  <pageMargins left="0.7" right="0.7" top="0.75" bottom="0.75" header="0.3" footer="0.3"/>
  <pageSetup paperSize="9" orientation="portrait" copies="0" r:id="rId1"/>
  <headerFooter>
    <oddHeader>&amp;LAdmin&amp;R&amp;F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A7" sqref="A7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Définition et insértion</vt:lpstr>
      <vt:lpstr>Editer et tri</vt:lpstr>
      <vt:lpstr>Copie et deplacement</vt:lpstr>
      <vt:lpstr>Lignes et colonnes</vt:lpstr>
      <vt:lpstr>feuille  1</vt:lpstr>
      <vt:lpstr>feuille 2</vt:lpstr>
      <vt:lpstr>les feuilles</vt:lpstr>
      <vt:lpstr>multiplication d'un nombre</vt:lpstr>
      <vt:lpstr>Fonctions</vt:lpstr>
      <vt:lpstr>Formatage de cellules</vt:lpstr>
      <vt:lpstr>Graphiques</vt:lpstr>
      <vt:lpstr>Mise en forme des graphiques</vt:lpstr>
      <vt:lpstr>brouillons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rana.aish</cp:lastModifiedBy>
  <dcterms:created xsi:type="dcterms:W3CDTF">2012-04-19T03:28:58Z</dcterms:created>
  <dcterms:modified xsi:type="dcterms:W3CDTF">2016-07-11T11:14:59Z</dcterms:modified>
</cp:coreProperties>
</file>